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6D48E64-E455-44AC-AB77-5ADE63AE3D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Фінансова Пропозиція Додаток №1" sheetId="6" r:id="rId1"/>
    <sheet name="Додаток №2_Брендування" sheetId="7" r:id="rId2"/>
    <sheet name="Додаток №3_Страховий запас" sheetId="8" r:id="rId3"/>
  </sheets>
  <definedNames>
    <definedName name="_xlnm.Print_Area" localSheetId="1">'Додаток №2_Брендування'!$A$1:$Q$77</definedName>
    <definedName name="_xlnm.Print_Area" localSheetId="0">'Фінансова Пропозиція Додаток №1'!$A$1:$F$204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9" i="6" l="1"/>
  <c r="D174" i="6"/>
  <c r="D169" i="6"/>
  <c r="D164" i="6"/>
  <c r="D154" i="6"/>
  <c r="D149" i="6"/>
  <c r="D144" i="6"/>
  <c r="D139" i="6"/>
  <c r="D134" i="6"/>
  <c r="D129" i="6"/>
  <c r="D124" i="6"/>
  <c r="D119" i="6"/>
  <c r="D114" i="6"/>
  <c r="D109" i="6"/>
  <c r="D104" i="6"/>
  <c r="D99" i="6"/>
  <c r="D94" i="6"/>
  <c r="D89" i="6"/>
  <c r="D84" i="6"/>
  <c r="D79" i="6"/>
  <c r="D74" i="6"/>
  <c r="D69" i="6"/>
  <c r="D59" i="6"/>
  <c r="D54" i="6"/>
  <c r="D49" i="6"/>
  <c r="D44" i="6"/>
  <c r="D39" i="6"/>
  <c r="D34" i="6"/>
  <c r="D29" i="6"/>
  <c r="D24" i="6"/>
  <c r="D19" i="6"/>
  <c r="D64" i="6" l="1"/>
</calcChain>
</file>

<file path=xl/sharedStrings.xml><?xml version="1.0" encoding="utf-8"?>
<sst xmlns="http://schemas.openxmlformats.org/spreadsheetml/2006/main" count="245" uniqueCount="169">
  <si>
    <t>№ п/п</t>
  </si>
  <si>
    <t>Пропозиція</t>
  </si>
  <si>
    <t>Форма фінансової пропозиції</t>
  </si>
  <si>
    <t>Відомості про підприємство</t>
  </si>
  <si>
    <t>Відомості про особу (осіб), які уповноважені представляти інтереси Учасника</t>
  </si>
  <si>
    <t>Технічні характеристики та опис</t>
  </si>
  <si>
    <t xml:space="preserve">              Керівник організації/ФОП:____________________________ ( ____________________) </t>
  </si>
  <si>
    <t xml:space="preserve">Подаючи свою пропозицію ми підтверджуємо повну комплектацію та відповідність умовам зазначеним у Оголошенні. 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</si>
  <si>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</si>
  <si>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</si>
  <si>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</si>
  <si>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(Прізвище, ім’я, по батькові, посада, контактний телефон).</t>
  </si>
  <si>
    <t>Візуальні стандарти</t>
  </si>
  <si>
    <t>Логотип ТЧХУ</t>
  </si>
  <si>
    <t>Схема пропорцій логотипу</t>
  </si>
  <si>
    <t xml:space="preserve">Найменування** </t>
  </si>
  <si>
    <t>Технічний опис виробів</t>
  </si>
  <si>
    <t>Розмірна сітка</t>
  </si>
  <si>
    <t xml:space="preserve"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 </t>
  </si>
  <si>
    <t xml:space="preserve">                                  МП                                          підпис                            ПІБ </t>
  </si>
  <si>
    <t>XS</t>
  </si>
  <si>
    <t>S</t>
  </si>
  <si>
    <t>M</t>
  </si>
  <si>
    <t>L</t>
  </si>
  <si>
    <t>XL</t>
  </si>
  <si>
    <t>Додаток 3 до Тендерної пропозиції</t>
  </si>
  <si>
    <t>Вимоги до нанесення</t>
  </si>
  <si>
    <t>Розмір (UA)</t>
  </si>
  <si>
    <t>Розмір (EU)</t>
  </si>
  <si>
    <t>Обхват грудей (см)</t>
  </si>
  <si>
    <t>Обхват талії (см)</t>
  </si>
  <si>
    <t>Обхват стегон (см)</t>
  </si>
  <si>
    <t>80-88</t>
  </si>
  <si>
    <t>64-72</t>
  </si>
  <si>
    <t>86-94</t>
  </si>
  <si>
    <t>88-96</t>
  </si>
  <si>
    <t>72-80</t>
  </si>
  <si>
    <t>94-102</t>
  </si>
  <si>
    <t>48-50</t>
  </si>
  <si>
    <t>96-104</t>
  </si>
  <si>
    <t>102-110</t>
  </si>
  <si>
    <t>56-58</t>
  </si>
  <si>
    <t>52-54</t>
  </si>
  <si>
    <t>104-112</t>
  </si>
  <si>
    <t>110-118</t>
  </si>
  <si>
    <t>112-120</t>
  </si>
  <si>
    <t>118-126</t>
  </si>
  <si>
    <t>2XL</t>
  </si>
  <si>
    <t>60-62</t>
  </si>
  <si>
    <t>120-128</t>
  </si>
  <si>
    <t>126-134</t>
  </si>
  <si>
    <t>3XL</t>
  </si>
  <si>
    <t>64-66</t>
  </si>
  <si>
    <t>128-136</t>
  </si>
  <si>
    <t>134-142</t>
  </si>
  <si>
    <t>4XL</t>
  </si>
  <si>
    <t>68-70</t>
  </si>
  <si>
    <t>136-144</t>
  </si>
  <si>
    <t>142-150</t>
  </si>
  <si>
    <t>5XL</t>
  </si>
  <si>
    <t>72-74</t>
  </si>
  <si>
    <t>144-152</t>
  </si>
  <si>
    <t>150-158</t>
  </si>
  <si>
    <t>6XL</t>
  </si>
  <si>
    <t>76-78</t>
  </si>
  <si>
    <t>152-160</t>
  </si>
  <si>
    <t>158-166</t>
  </si>
  <si>
    <t>Кількість, залежно від замовлення</t>
  </si>
  <si>
    <t xml:space="preserve">Вартість, грн </t>
  </si>
  <si>
    <t>на закупівлю послуг з пошиття брендованого одягу для забезпечення співробітників  ТЧХУ.</t>
  </si>
  <si>
    <t>Додаток 4 до Тендерної пропозиції</t>
  </si>
  <si>
    <t>Очікувана готовність товарів та страховий запас*:</t>
  </si>
  <si>
    <t>Назва</t>
  </si>
  <si>
    <t>Пропозиція Учасника</t>
  </si>
  <si>
    <t>на закупівлю послуг з пошиття брендованого одягу для забезпечення співробітників  ТЧХУ</t>
  </si>
  <si>
    <t>Кофта флісова з брендуванням</t>
  </si>
  <si>
    <t>Футболка з коротким рукавом з брендуванням</t>
  </si>
  <si>
    <t>Кількість страхового запасу, шт згідно розмірів*</t>
  </si>
  <si>
    <t>№ ЛОТ</t>
  </si>
  <si>
    <t>Жилет «легкий» з брендуванням</t>
  </si>
  <si>
    <t xml:space="preserve">*Очікувана готовність товарів та доставка: 10 календарних днів з моменту отримання замовлення від ТЧХУ.			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</si>
  <si>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</si>
  <si>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t>Ми погоджуємося з умовами, що Замовник має право самостійно змінювати обсяги закупівлі в залежності від наявного фінансування до підписання договору.</t>
  </si>
  <si>
    <t>Учасники повинні надсилати тендерні пропозиції з підписом і печаткою</t>
  </si>
  <si>
    <t xml:space="preserve">                                  МП                                          підпис                                        ПІБ </t>
  </si>
  <si>
    <r>
      <t xml:space="preserve">Умови оплати: __________________ </t>
    </r>
    <r>
      <rPr>
        <b/>
        <i/>
        <sz val="22"/>
        <color rgb="FFFF0000"/>
        <rFont val="Times New Roman"/>
        <family val="1"/>
        <charset val="204"/>
      </rPr>
      <t xml:space="preserve">(обов’язково заповнити!)	</t>
    </r>
    <r>
      <rPr>
        <b/>
        <i/>
        <sz val="22"/>
        <rFont val="Times New Roman"/>
        <family val="1"/>
        <charset val="204"/>
      </rPr>
      <t xml:space="preserve">																				</t>
    </r>
  </si>
  <si>
    <t xml:space="preserve">  *Київська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ціновому запиті.</t>
  </si>
  <si>
    <t>Термо чашка «YABC»</t>
  </si>
  <si>
    <r>
      <t xml:space="preserve">Термо чашка «Life Skills»
</t>
    </r>
    <r>
      <rPr>
        <i/>
        <sz val="22"/>
        <rFont val="Times New Roman"/>
        <family val="1"/>
        <charset val="204"/>
      </rPr>
      <t xml:space="preserve">
</t>
    </r>
  </si>
  <si>
    <t>30</t>
  </si>
  <si>
    <r>
      <t xml:space="preserve">Термо чашка «Sprint»
</t>
    </r>
    <r>
      <rPr>
        <i/>
        <sz val="22"/>
        <rFont val="Times New Roman"/>
        <family val="1"/>
        <charset val="204"/>
      </rPr>
      <t xml:space="preserve">
</t>
    </r>
  </si>
  <si>
    <r>
      <t xml:space="preserve">Термо чашка «Сonflict management»
</t>
    </r>
    <r>
      <rPr>
        <i/>
        <sz val="22"/>
        <rFont val="Times New Roman"/>
        <family val="1"/>
        <charset val="204"/>
      </rPr>
      <t xml:space="preserve">
</t>
    </r>
  </si>
  <si>
    <r>
      <t xml:space="preserve">Браслет «YABC» 
</t>
    </r>
    <r>
      <rPr>
        <i/>
        <sz val="22"/>
        <rFont val="Times New Roman"/>
        <family val="1"/>
        <charset val="204"/>
      </rPr>
      <t xml:space="preserve">
</t>
    </r>
  </si>
  <si>
    <r>
      <t xml:space="preserve">Браслет «Sprint» 
</t>
    </r>
    <r>
      <rPr>
        <i/>
        <sz val="22"/>
        <rFont val="Times New Roman"/>
        <family val="1"/>
        <charset val="204"/>
      </rPr>
      <t xml:space="preserve">
</t>
    </r>
  </si>
  <si>
    <r>
      <t xml:space="preserve">Олівець «YABC»
</t>
    </r>
    <r>
      <rPr>
        <i/>
        <sz val="22"/>
        <rFont val="Times New Roman"/>
        <family val="1"/>
        <charset val="204"/>
      </rPr>
      <t xml:space="preserve">
</t>
    </r>
  </si>
  <si>
    <t>Олівець «Life skills»</t>
  </si>
  <si>
    <r>
      <t xml:space="preserve">Олівець «Sprint»
</t>
    </r>
    <r>
      <rPr>
        <i/>
        <sz val="22"/>
        <rFont val="Times New Roman"/>
        <family val="1"/>
        <charset val="204"/>
      </rPr>
      <t xml:space="preserve">
</t>
    </r>
  </si>
  <si>
    <r>
      <t xml:space="preserve">Олівець «Сonflict management»
</t>
    </r>
    <r>
      <rPr>
        <i/>
        <sz val="22"/>
        <rFont val="Times New Roman"/>
        <family val="1"/>
        <charset val="204"/>
      </rPr>
      <t xml:space="preserve">
</t>
    </r>
  </si>
  <si>
    <t>Павер банк «YABC»</t>
  </si>
  <si>
    <t>Павер банк «Life skills»</t>
  </si>
  <si>
    <t>Павер банк «Sprint»</t>
  </si>
  <si>
    <t>Павер банк «Сonflict management»</t>
  </si>
  <si>
    <r>
      <rPr>
        <b/>
        <i/>
        <sz val="22"/>
        <color theme="1"/>
        <rFont val="Times New Roman"/>
        <family val="1"/>
        <charset val="204"/>
      </rPr>
      <t>Матеріал виробу</t>
    </r>
    <r>
      <rPr>
        <i/>
        <sz val="22"/>
        <color theme="1"/>
        <rFont val="Times New Roman"/>
        <family val="1"/>
        <charset val="204"/>
      </rPr>
      <t xml:space="preserve">: Нержавіюча сталь.
</t>
    </r>
    <r>
      <rPr>
        <b/>
        <i/>
        <sz val="22"/>
        <color theme="1"/>
        <rFont val="Times New Roman"/>
        <family val="1"/>
        <charset val="204"/>
      </rPr>
      <t>Матеріал кришки</t>
    </r>
    <r>
      <rPr>
        <i/>
        <sz val="22"/>
        <color theme="1"/>
        <rFont val="Times New Roman"/>
        <family val="1"/>
        <charset val="204"/>
      </rPr>
      <t xml:space="preserve">: харчовий пластик.
</t>
    </r>
    <r>
      <rPr>
        <b/>
        <i/>
        <sz val="22"/>
        <color theme="1"/>
        <rFont val="Times New Roman"/>
        <family val="1"/>
        <charset val="204"/>
      </rPr>
      <t xml:space="preserve">Колір: </t>
    </r>
    <r>
      <rPr>
        <i/>
        <sz val="22"/>
        <color theme="1"/>
        <rFont val="Times New Roman"/>
        <family val="1"/>
        <charset val="204"/>
      </rPr>
      <t xml:space="preserve">білий, сріблястий 
</t>
    </r>
    <r>
      <rPr>
        <b/>
        <i/>
        <sz val="22"/>
        <color theme="1"/>
        <rFont val="Times New Roman"/>
        <family val="1"/>
        <charset val="204"/>
      </rPr>
      <t xml:space="preserve">Об’єм, мл: </t>
    </r>
    <r>
      <rPr>
        <i/>
        <sz val="22"/>
        <color theme="1"/>
        <rFont val="Times New Roman"/>
        <family val="1"/>
        <charset val="204"/>
      </rPr>
      <t xml:space="preserve">300 мл
</t>
    </r>
    <r>
      <rPr>
        <b/>
        <i/>
        <sz val="22"/>
        <color theme="1"/>
        <rFont val="Times New Roman"/>
        <family val="1"/>
        <charset val="204"/>
      </rPr>
      <t>Нанесення</t>
    </r>
    <r>
      <rPr>
        <i/>
        <sz val="22"/>
        <color theme="1"/>
        <rFont val="Times New Roman"/>
        <family val="1"/>
        <charset val="204"/>
      </rPr>
      <t xml:space="preserve">: УФ друк, згідно візуалізації.
Подвійні стінки.
Додаткові характеристики : 
</t>
    </r>
    <r>
      <rPr>
        <b/>
        <i/>
        <sz val="22"/>
        <color theme="1"/>
        <rFont val="Times New Roman"/>
        <family val="1"/>
        <charset val="204"/>
      </rPr>
      <t>Тримає тепло:</t>
    </r>
    <r>
      <rPr>
        <i/>
        <sz val="22"/>
        <color theme="1"/>
        <rFont val="Times New Roman"/>
        <family val="1"/>
        <charset val="204"/>
      </rPr>
      <t xml:space="preserve"> 6 годин  
</t>
    </r>
    <r>
      <rPr>
        <b/>
        <i/>
        <sz val="22"/>
        <color theme="1"/>
        <rFont val="Times New Roman"/>
        <family val="1"/>
        <charset val="204"/>
      </rPr>
      <t>Тримає холод:</t>
    </r>
    <r>
      <rPr>
        <i/>
        <sz val="22"/>
        <color theme="1"/>
        <rFont val="Times New Roman"/>
        <family val="1"/>
        <charset val="204"/>
      </rPr>
      <t xml:space="preserve">12 годин  </t>
    </r>
  </si>
  <si>
    <r>
      <t xml:space="preserve">Ціна за одиницю, 
</t>
    </r>
    <r>
      <rPr>
        <i/>
        <sz val="2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22"/>
        <color theme="1"/>
        <rFont val="Times New Roman"/>
        <family val="1"/>
        <charset val="204"/>
      </rPr>
      <t xml:space="preserve"> *</t>
    </r>
  </si>
  <si>
    <r>
      <t xml:space="preserve">Термін поставки календарних днів </t>
    </r>
    <r>
      <rPr>
        <sz val="22"/>
        <color rgb="FFFF0000"/>
        <rFont val="Times New Roman"/>
        <family val="1"/>
        <charset val="204"/>
      </rPr>
      <t>(зазначити)</t>
    </r>
  </si>
  <si>
    <r>
      <rPr>
        <b/>
        <i/>
        <sz val="22"/>
        <color theme="1"/>
        <rFont val="Times New Roman"/>
        <family val="1"/>
        <charset val="204"/>
      </rPr>
      <t>Напис по центру браслета:</t>
    </r>
    <r>
      <rPr>
        <i/>
        <sz val="22"/>
        <color theme="1"/>
        <rFont val="Times New Roman"/>
        <family val="1"/>
        <charset val="204"/>
      </rPr>
      <t xml:space="preserve"> YOUTH AS AGENT OF BEHAVIOURAL CHANGE 
</t>
    </r>
    <r>
      <rPr>
        <b/>
        <i/>
        <sz val="22"/>
        <color theme="1"/>
        <rFont val="Times New Roman"/>
        <family val="1"/>
        <charset val="204"/>
      </rPr>
      <t xml:space="preserve">Зображення YABC вкінці напису 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Матеріал браслета:</t>
    </r>
    <r>
      <rPr>
        <i/>
        <sz val="22"/>
        <color theme="1"/>
        <rFont val="Times New Roman"/>
        <family val="1"/>
        <charset val="204"/>
      </rPr>
      <t xml:space="preserve"> гумовий.</t>
    </r>
  </si>
  <si>
    <r>
      <rPr>
        <b/>
        <i/>
        <sz val="22"/>
        <color theme="1"/>
        <rFont val="Times New Roman"/>
        <family val="1"/>
        <charset val="204"/>
      </rPr>
      <t>Напис по центру браслета:</t>
    </r>
    <r>
      <rPr>
        <i/>
        <sz val="22"/>
        <color theme="1"/>
        <rFont val="Times New Roman"/>
        <family val="1"/>
        <charset val="204"/>
      </rPr>
      <t xml:space="preserve"> Логотип "Sprint"
</t>
    </r>
    <r>
      <rPr>
        <b/>
        <i/>
        <sz val="22"/>
        <color theme="1"/>
        <rFont val="Times New Roman"/>
        <family val="1"/>
        <charset val="204"/>
      </rPr>
      <t>Матеріал браслета:</t>
    </r>
    <r>
      <rPr>
        <i/>
        <sz val="22"/>
        <color theme="1"/>
        <rFont val="Times New Roman"/>
        <family val="1"/>
        <charset val="204"/>
      </rPr>
      <t xml:space="preserve"> гумовий.</t>
    </r>
  </si>
  <si>
    <r>
      <rPr>
        <b/>
        <i/>
        <sz val="22"/>
        <color theme="1"/>
        <rFont val="Times New Roman"/>
        <family val="1"/>
        <charset val="204"/>
      </rPr>
      <t>Напис по центру браслета:</t>
    </r>
    <r>
      <rPr>
        <i/>
        <sz val="22"/>
        <color theme="1"/>
        <rFont val="Times New Roman"/>
        <family val="1"/>
        <charset val="204"/>
      </rPr>
      <t xml:space="preserve"> Логотип "Life skills "
</t>
    </r>
    <r>
      <rPr>
        <b/>
        <i/>
        <sz val="22"/>
        <color theme="1"/>
        <rFont val="Times New Roman"/>
        <family val="1"/>
        <charset val="204"/>
      </rPr>
      <t>Матеріал браслета:</t>
    </r>
    <r>
      <rPr>
        <i/>
        <sz val="22"/>
        <color theme="1"/>
        <rFont val="Times New Roman"/>
        <family val="1"/>
        <charset val="204"/>
      </rPr>
      <t xml:space="preserve"> гумовий.</t>
    </r>
  </si>
  <si>
    <r>
      <rPr>
        <b/>
        <i/>
        <sz val="22"/>
        <color theme="1"/>
        <rFont val="Times New Roman"/>
        <family val="1"/>
        <charset val="204"/>
      </rPr>
      <t>Напис по центру браслета:</t>
    </r>
    <r>
      <rPr>
        <i/>
        <sz val="22"/>
        <color theme="1"/>
        <rFont val="Times New Roman"/>
        <family val="1"/>
        <charset val="204"/>
      </rPr>
      <t xml:space="preserve"> Логотип "Сonflict management"
</t>
    </r>
    <r>
      <rPr>
        <b/>
        <i/>
        <sz val="22"/>
        <color theme="1"/>
        <rFont val="Times New Roman"/>
        <family val="1"/>
        <charset val="204"/>
      </rPr>
      <t>Матеріал браслета:</t>
    </r>
    <r>
      <rPr>
        <i/>
        <sz val="22"/>
        <color theme="1"/>
        <rFont val="Times New Roman"/>
        <family val="1"/>
        <charset val="204"/>
      </rPr>
      <t xml:space="preserve"> гумовий.</t>
    </r>
  </si>
  <si>
    <r>
      <rPr>
        <b/>
        <i/>
        <sz val="22"/>
        <color theme="1"/>
        <rFont val="Times New Roman"/>
        <family val="1"/>
        <charset val="204"/>
      </rPr>
      <t>Характеристики олівця:</t>
    </r>
    <r>
      <rPr>
        <i/>
        <sz val="22"/>
        <color theme="1"/>
        <rFont val="Times New Roman"/>
        <family val="1"/>
        <charset val="204"/>
      </rPr>
      <t xml:space="preserve">
- грифель заточений;
- колір грифеля - графітовий;
- наявність гумки;
- довжина 190 мм, діаметр 7 мм.
</t>
    </r>
    <r>
      <rPr>
        <b/>
        <i/>
        <sz val="22"/>
        <color theme="1"/>
        <rFont val="Times New Roman"/>
        <family val="1"/>
        <charset val="204"/>
      </rPr>
      <t>Напис:</t>
    </r>
    <r>
      <rPr>
        <i/>
        <sz val="22"/>
        <color theme="1"/>
        <rFont val="Times New Roman"/>
        <family val="1"/>
        <charset val="204"/>
      </rPr>
      <t xml:space="preserve"> вертикально YOUTH AS AGENT OF BEHAVIOURAL CHANGE згідно візуалізації </t>
    </r>
  </si>
  <si>
    <r>
      <rPr>
        <b/>
        <i/>
        <sz val="22"/>
        <color theme="1"/>
        <rFont val="Times New Roman"/>
        <family val="1"/>
        <charset val="204"/>
      </rPr>
      <t>Характеристики олівця:</t>
    </r>
    <r>
      <rPr>
        <i/>
        <sz val="22"/>
        <color theme="1"/>
        <rFont val="Times New Roman"/>
        <family val="1"/>
        <charset val="204"/>
      </rPr>
      <t xml:space="preserve">
- грифель заточений;
- колір грифеля - графітовий;
- наявність гумки;
- довжина 190 мм, діаметр 7 мм.
</t>
    </r>
    <r>
      <rPr>
        <b/>
        <i/>
        <sz val="22"/>
        <color theme="1"/>
        <rFont val="Times New Roman"/>
        <family val="1"/>
        <charset val="204"/>
      </rPr>
      <t>Напис:</t>
    </r>
    <r>
      <rPr>
        <i/>
        <sz val="22"/>
        <color theme="1"/>
        <rFont val="Times New Roman"/>
        <family val="1"/>
        <charset val="204"/>
      </rPr>
      <t xml:space="preserve"> вертикально </t>
    </r>
    <r>
      <rPr>
        <b/>
        <i/>
        <sz val="22"/>
        <color theme="1"/>
        <rFont val="Times New Roman"/>
        <family val="1"/>
        <charset val="204"/>
      </rPr>
      <t xml:space="preserve">Life skills </t>
    </r>
    <r>
      <rPr>
        <i/>
        <sz val="22"/>
        <color theme="1"/>
        <rFont val="Times New Roman"/>
        <family val="1"/>
        <charset val="204"/>
      </rPr>
      <t>згідно візуалізації</t>
    </r>
  </si>
  <si>
    <r>
      <rPr>
        <b/>
        <i/>
        <sz val="22"/>
        <color theme="1"/>
        <rFont val="Times New Roman"/>
        <family val="1"/>
        <charset val="204"/>
      </rPr>
      <t>Характеристики олівця:</t>
    </r>
    <r>
      <rPr>
        <i/>
        <sz val="22"/>
        <color theme="1"/>
        <rFont val="Times New Roman"/>
        <family val="1"/>
        <charset val="204"/>
      </rPr>
      <t xml:space="preserve">
- грифель заточений;
- колір грифеля - графітовий;
- наявність гумки;
- довжина 190 мм, діаметр 7 мм.
</t>
    </r>
    <r>
      <rPr>
        <b/>
        <i/>
        <sz val="22"/>
        <color theme="1"/>
        <rFont val="Times New Roman"/>
        <family val="1"/>
        <charset val="204"/>
      </rPr>
      <t>Напис:</t>
    </r>
    <r>
      <rPr>
        <i/>
        <sz val="22"/>
        <color theme="1"/>
        <rFont val="Times New Roman"/>
        <family val="1"/>
        <charset val="204"/>
      </rPr>
      <t xml:space="preserve"> вертикально </t>
    </r>
    <r>
      <rPr>
        <b/>
        <i/>
        <sz val="22"/>
        <color theme="1"/>
        <rFont val="Times New Roman"/>
        <family val="1"/>
        <charset val="204"/>
      </rPr>
      <t>Sprint</t>
    </r>
    <r>
      <rPr>
        <i/>
        <sz val="22"/>
        <color theme="1"/>
        <rFont val="Times New Roman"/>
        <family val="1"/>
        <charset val="204"/>
      </rPr>
      <t xml:space="preserve"> згідно візуалізації</t>
    </r>
  </si>
  <si>
    <r>
      <rPr>
        <b/>
        <i/>
        <sz val="22"/>
        <color theme="1"/>
        <rFont val="Times New Roman"/>
        <family val="1"/>
        <charset val="204"/>
      </rPr>
      <t>Характеристики олівця:</t>
    </r>
    <r>
      <rPr>
        <i/>
        <sz val="22"/>
        <color theme="1"/>
        <rFont val="Times New Roman"/>
        <family val="1"/>
        <charset val="204"/>
      </rPr>
      <t xml:space="preserve">
- грифель заточений;
- колір грифеля - графітовий;
- наявність гумки;
- довжина 190 мм, діаметр 7 мм.
</t>
    </r>
    <r>
      <rPr>
        <b/>
        <i/>
        <sz val="22"/>
        <color theme="1"/>
        <rFont val="Times New Roman"/>
        <family val="1"/>
        <charset val="204"/>
      </rPr>
      <t>Напис:</t>
    </r>
    <r>
      <rPr>
        <i/>
        <sz val="22"/>
        <color theme="1"/>
        <rFont val="Times New Roman"/>
        <family val="1"/>
        <charset val="204"/>
      </rPr>
      <t xml:space="preserve"> вертикально Сonflict management згідно візуалізації </t>
    </r>
  </si>
  <si>
    <r>
      <rPr>
        <b/>
        <i/>
        <sz val="22"/>
        <color theme="1"/>
        <rFont val="Times New Roman"/>
        <family val="1"/>
        <charset val="204"/>
      </rPr>
      <t xml:space="preserve">Ємність батареї: </t>
    </r>
    <r>
      <rPr>
        <i/>
        <sz val="22"/>
        <color theme="1"/>
        <rFont val="Times New Roman"/>
        <family val="1"/>
        <charset val="204"/>
      </rPr>
      <t xml:space="preserve">не менше ніж 10000 мА/год (можливі допустимі варіанти в межах максимальної ємності за наявності у постачальника)
</t>
    </r>
    <r>
      <rPr>
        <b/>
        <i/>
        <sz val="22"/>
        <color theme="1"/>
        <rFont val="Times New Roman"/>
        <family val="1"/>
        <charset val="204"/>
      </rPr>
      <t>Колір корпусу:</t>
    </r>
    <r>
      <rPr>
        <i/>
        <sz val="22"/>
        <color theme="1"/>
        <rFont val="Times New Roman"/>
        <family val="1"/>
        <charset val="204"/>
      </rPr>
      <t xml:space="preserve"> білий
</t>
    </r>
    <r>
      <rPr>
        <b/>
        <i/>
        <sz val="22"/>
        <color theme="1"/>
        <rFont val="Times New Roman"/>
        <family val="1"/>
        <charset val="204"/>
      </rPr>
      <t>Вхідні інтерфейси:</t>
    </r>
    <r>
      <rPr>
        <i/>
        <sz val="22"/>
        <color theme="1"/>
        <rFont val="Times New Roman"/>
        <family val="1"/>
        <charset val="204"/>
      </rPr>
      <t xml:space="preserve"> За наявності у постачальника 
</t>
    </r>
    <r>
      <rPr>
        <b/>
        <i/>
        <sz val="22"/>
        <color theme="1"/>
        <rFont val="Times New Roman"/>
        <family val="1"/>
        <charset val="204"/>
      </rPr>
      <t>Вихідні інтерфейси:</t>
    </r>
    <r>
      <rPr>
        <i/>
        <sz val="22"/>
        <color theme="1"/>
        <rFont val="Times New Roman"/>
        <family val="1"/>
        <charset val="204"/>
      </rPr>
      <t xml:space="preserve"> щонайменше USB Type-A, USB Type-B (можливі додаткові або альтернативні типи — за можливістю постачальника)
</t>
    </r>
    <r>
      <rPr>
        <b/>
        <i/>
        <sz val="22"/>
        <color theme="1"/>
        <rFont val="Times New Roman"/>
        <family val="1"/>
        <charset val="204"/>
      </rPr>
      <t>Напис</t>
    </r>
    <r>
      <rPr>
        <i/>
        <sz val="22"/>
        <color theme="1"/>
        <rFont val="Times New Roman"/>
        <family val="1"/>
        <charset val="204"/>
      </rPr>
      <t xml:space="preserve">: YABC та логотип ТЧХУ згідно візуалізації </t>
    </r>
  </si>
  <si>
    <r>
      <rPr>
        <b/>
        <i/>
        <sz val="22"/>
        <color theme="1"/>
        <rFont val="Times New Roman"/>
        <family val="1"/>
        <charset val="204"/>
      </rPr>
      <t xml:space="preserve">Ємність батареї: </t>
    </r>
    <r>
      <rPr>
        <i/>
        <sz val="22"/>
        <color theme="1"/>
        <rFont val="Times New Roman"/>
        <family val="1"/>
        <charset val="204"/>
      </rPr>
      <t xml:space="preserve">не менше ніж 10000 мА/год (можливі допустимі варіанти в межах максимальної ємності за наявності у постачальника)
</t>
    </r>
    <r>
      <rPr>
        <b/>
        <i/>
        <sz val="22"/>
        <color theme="1"/>
        <rFont val="Times New Roman"/>
        <family val="1"/>
        <charset val="204"/>
      </rPr>
      <t>Колір корпусу:</t>
    </r>
    <r>
      <rPr>
        <i/>
        <sz val="22"/>
        <color theme="1"/>
        <rFont val="Times New Roman"/>
        <family val="1"/>
        <charset val="204"/>
      </rPr>
      <t xml:space="preserve"> білий
</t>
    </r>
    <r>
      <rPr>
        <b/>
        <i/>
        <sz val="22"/>
        <color theme="1"/>
        <rFont val="Times New Roman"/>
        <family val="1"/>
        <charset val="204"/>
      </rPr>
      <t>Вхідні інтерфейси:</t>
    </r>
    <r>
      <rPr>
        <i/>
        <sz val="22"/>
        <color theme="1"/>
        <rFont val="Times New Roman"/>
        <family val="1"/>
        <charset val="204"/>
      </rPr>
      <t xml:space="preserve"> За наявності у постачальника 
</t>
    </r>
    <r>
      <rPr>
        <b/>
        <i/>
        <sz val="22"/>
        <color theme="1"/>
        <rFont val="Times New Roman"/>
        <family val="1"/>
        <charset val="204"/>
      </rPr>
      <t>Вихідні інтерфейси:</t>
    </r>
    <r>
      <rPr>
        <i/>
        <sz val="22"/>
        <color theme="1"/>
        <rFont val="Times New Roman"/>
        <family val="1"/>
        <charset val="204"/>
      </rPr>
      <t xml:space="preserve"> щонайменше USB Type-A, USB Type-B (можливі додаткові або альтернативні типи — за можливістю постачальника)
</t>
    </r>
    <r>
      <rPr>
        <b/>
        <i/>
        <sz val="22"/>
        <color theme="1"/>
        <rFont val="Times New Roman"/>
        <family val="1"/>
        <charset val="204"/>
      </rPr>
      <t>Напис</t>
    </r>
    <r>
      <rPr>
        <i/>
        <sz val="22"/>
        <color theme="1"/>
        <rFont val="Times New Roman"/>
        <family val="1"/>
        <charset val="204"/>
      </rPr>
      <t xml:space="preserve">: Life skills та логотип ТЧХУ згідно візуалізації </t>
    </r>
  </si>
  <si>
    <r>
      <rPr>
        <b/>
        <i/>
        <sz val="22"/>
        <color theme="1"/>
        <rFont val="Times New Roman"/>
        <family val="1"/>
        <charset val="204"/>
      </rPr>
      <t xml:space="preserve">Ємність батареї: </t>
    </r>
    <r>
      <rPr>
        <i/>
        <sz val="22"/>
        <color theme="1"/>
        <rFont val="Times New Roman"/>
        <family val="1"/>
        <charset val="204"/>
      </rPr>
      <t xml:space="preserve">не менше ніж 10000 мА/год (можливі допустимі варіанти в межах максимальної ємності за наявності у постачальника)
</t>
    </r>
    <r>
      <rPr>
        <b/>
        <i/>
        <sz val="22"/>
        <color theme="1"/>
        <rFont val="Times New Roman"/>
        <family val="1"/>
        <charset val="204"/>
      </rPr>
      <t>Колір корпусу:</t>
    </r>
    <r>
      <rPr>
        <i/>
        <sz val="22"/>
        <color theme="1"/>
        <rFont val="Times New Roman"/>
        <family val="1"/>
        <charset val="204"/>
      </rPr>
      <t xml:space="preserve"> білий
</t>
    </r>
    <r>
      <rPr>
        <b/>
        <i/>
        <sz val="22"/>
        <color theme="1"/>
        <rFont val="Times New Roman"/>
        <family val="1"/>
        <charset val="204"/>
      </rPr>
      <t>Вхідні інтерфейси:</t>
    </r>
    <r>
      <rPr>
        <i/>
        <sz val="22"/>
        <color theme="1"/>
        <rFont val="Times New Roman"/>
        <family val="1"/>
        <charset val="204"/>
      </rPr>
      <t xml:space="preserve"> За наявності у постачальника 
</t>
    </r>
    <r>
      <rPr>
        <b/>
        <i/>
        <sz val="22"/>
        <color theme="1"/>
        <rFont val="Times New Roman"/>
        <family val="1"/>
        <charset val="204"/>
      </rPr>
      <t>Вихідні інтерфейси:</t>
    </r>
    <r>
      <rPr>
        <i/>
        <sz val="22"/>
        <color theme="1"/>
        <rFont val="Times New Roman"/>
        <family val="1"/>
        <charset val="204"/>
      </rPr>
      <t xml:space="preserve"> щонайменше USB Type-A, USB Type-B (можливі додаткові або альтернативні типи — за можливістю постачальника)
</t>
    </r>
    <r>
      <rPr>
        <b/>
        <i/>
        <sz val="22"/>
        <color theme="1"/>
        <rFont val="Times New Roman"/>
        <family val="1"/>
        <charset val="204"/>
      </rPr>
      <t>Напис</t>
    </r>
    <r>
      <rPr>
        <i/>
        <sz val="22"/>
        <color theme="1"/>
        <rFont val="Times New Roman"/>
        <family val="1"/>
        <charset val="204"/>
      </rPr>
      <t>: Sprint та логотип ТЧХУ згідно візуалізації</t>
    </r>
  </si>
  <si>
    <r>
      <rPr>
        <b/>
        <i/>
        <sz val="22"/>
        <color theme="1"/>
        <rFont val="Times New Roman"/>
        <family val="1"/>
        <charset val="204"/>
      </rPr>
      <t xml:space="preserve">Ємність батареї: </t>
    </r>
    <r>
      <rPr>
        <i/>
        <sz val="22"/>
        <color theme="1"/>
        <rFont val="Times New Roman"/>
        <family val="1"/>
        <charset val="204"/>
      </rPr>
      <t xml:space="preserve">не менше ніж 10000 мА/год (можливі допустимі варіанти в межах максимальної ємності за наявності у постачальника)
</t>
    </r>
    <r>
      <rPr>
        <b/>
        <i/>
        <sz val="22"/>
        <color theme="1"/>
        <rFont val="Times New Roman"/>
        <family val="1"/>
        <charset val="204"/>
      </rPr>
      <t>Колір корпусу:</t>
    </r>
    <r>
      <rPr>
        <i/>
        <sz val="22"/>
        <color theme="1"/>
        <rFont val="Times New Roman"/>
        <family val="1"/>
        <charset val="204"/>
      </rPr>
      <t xml:space="preserve"> білий
</t>
    </r>
    <r>
      <rPr>
        <b/>
        <i/>
        <sz val="22"/>
        <color theme="1"/>
        <rFont val="Times New Roman"/>
        <family val="1"/>
        <charset val="204"/>
      </rPr>
      <t>Вхідні інтерфейси:</t>
    </r>
    <r>
      <rPr>
        <i/>
        <sz val="22"/>
        <color theme="1"/>
        <rFont val="Times New Roman"/>
        <family val="1"/>
        <charset val="204"/>
      </rPr>
      <t xml:space="preserve"> За наявності у постачальника 
</t>
    </r>
    <r>
      <rPr>
        <b/>
        <i/>
        <sz val="22"/>
        <color theme="1"/>
        <rFont val="Times New Roman"/>
        <family val="1"/>
        <charset val="204"/>
      </rPr>
      <t>Вихідні інтерфейси:</t>
    </r>
    <r>
      <rPr>
        <i/>
        <sz val="22"/>
        <color theme="1"/>
        <rFont val="Times New Roman"/>
        <family val="1"/>
        <charset val="204"/>
      </rPr>
      <t xml:space="preserve"> щонайменше USB Type-A, USB Type-B (можливі додаткові або альтернативні типи — за можливістю постачальника)
</t>
    </r>
    <r>
      <rPr>
        <b/>
        <i/>
        <sz val="22"/>
        <color theme="1"/>
        <rFont val="Times New Roman"/>
        <family val="1"/>
        <charset val="204"/>
      </rPr>
      <t>Напис</t>
    </r>
    <r>
      <rPr>
        <i/>
        <sz val="22"/>
        <color theme="1"/>
        <rFont val="Times New Roman"/>
        <family val="1"/>
        <charset val="204"/>
      </rPr>
      <t>: Сonflict management та логотип ТЧХУ згідно візуалізації</t>
    </r>
  </si>
  <si>
    <r>
      <t>Примітка:</t>
    </r>
    <r>
      <rPr>
        <i/>
        <sz val="22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</si>
  <si>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r>
      <t xml:space="preserve">Ми погоджуємось, що всі витрати, пов’язані з </t>
    </r>
    <r>
      <rPr>
        <b/>
        <sz val="22"/>
        <rFont val="Times New Roman"/>
        <family val="1"/>
        <charset val="204"/>
      </rPr>
      <t>доставкою товару, завантажувально-розвантажувальними роботами</t>
    </r>
    <r>
      <rPr>
        <sz val="22"/>
        <rFont val="Times New Roman"/>
        <family val="1"/>
        <charset val="204"/>
      </rPr>
      <t xml:space="preserve"> здійснюються за рахунок Постачальника за наданою адресою вказаною в </t>
    </r>
    <r>
      <rPr>
        <b/>
        <sz val="22"/>
        <rFont val="Times New Roman"/>
        <family val="1"/>
        <charset val="204"/>
      </rPr>
      <t>Оголошенні.</t>
    </r>
  </si>
  <si>
    <r>
      <t xml:space="preserve">Ми погоджуємось зафіксувати цінову пропозицію протягом </t>
    </r>
    <r>
      <rPr>
        <b/>
        <sz val="22"/>
        <rFont val="Times New Roman"/>
        <family val="1"/>
        <charset val="204"/>
      </rPr>
      <t>90</t>
    </r>
    <r>
      <rPr>
        <sz val="22"/>
        <color theme="1"/>
        <rFont val="Times New Roman"/>
        <family val="1"/>
        <charset val="204"/>
      </rPr>
      <t xml:space="preserve"> днів календарних днів з моменту подачі</t>
    </r>
  </si>
  <si>
    <t>Браслет «Life skills»</t>
  </si>
  <si>
    <r>
      <t>ЛОТ-2 (</t>
    </r>
    <r>
      <rPr>
        <b/>
        <u/>
        <sz val="22"/>
        <color theme="1"/>
        <rFont val="Times New Roman"/>
        <family val="1"/>
        <charset val="204"/>
      </rPr>
      <t>Сувенірна продукція з брендуванням</t>
    </r>
    <r>
      <rPr>
        <b/>
        <sz val="22"/>
        <color theme="1"/>
        <rFont val="Times New Roman"/>
        <family val="1"/>
        <charset val="204"/>
      </rPr>
      <t>)</t>
    </r>
  </si>
  <si>
    <r>
      <t>(Назва Учасника),</t>
    </r>
    <r>
      <rPr>
        <sz val="22"/>
        <color theme="1"/>
        <rFont val="Times New Roman"/>
        <family val="1"/>
        <charset val="204"/>
      </rPr>
      <t xml:space="preserve"> надає свою фінансову пропозицію щодо участі у </t>
    </r>
    <r>
      <rPr>
        <b/>
        <sz val="22"/>
        <color theme="1"/>
        <rFont val="Times New Roman"/>
        <family val="1"/>
        <charset val="204"/>
      </rPr>
      <t>місцевій закупівлі</t>
    </r>
    <r>
      <rPr>
        <b/>
        <sz val="22"/>
        <rFont val="Times New Roman"/>
        <family val="1"/>
        <charset val="204"/>
      </rPr>
      <t xml:space="preserve"> брендованої продукці для проєктів Київської обласної та районих та міськрайоних оргвнізації ТЧХУ (по лотам). Лот № 2 - Сувенірна продукція з брендуванням.</t>
    </r>
  </si>
  <si>
    <t xml:space="preserve">
Вартість доставки має бути врахована у вартість товару.
Фінансова пропозиція, яку надає учасник має бути заповнена у всіх відповідних полях та завірена підписом і печаткою.</t>
  </si>
  <si>
    <t>Значок-пін / Pin icon</t>
  </si>
  <si>
    <t>Розмір	40х40 мм
Тип	металева основа з заглибленням
Колір металу	срібний
Нанесення	наліпка Oracal
Покриття	заливка епоксидною смолою
Кріплення	метелик, 2 шт
Фасування	на індивідуальній  підкладці
Розмір підкладки	120х90 мм
Колір підкладки	чорний
Друк	4+0
Тип друку	шовкотрафарет ао УФ-друк</t>
  </si>
  <si>
    <t>160</t>
  </si>
  <si>
    <t>Павербанк / Powerbank</t>
  </si>
  <si>
    <t>Ємність акумулятора, мАг 20 000/30 000
Колір пристрою: Білий
Вхідні інтерфейси: USB Type C, Micro-USB
Вихідні інтерфейси: USB Type C, USB Type A 
Вихідна напруга, В 12, 5, 9
Тип батареї: Літій-іонний (Li-ion)
Індикація: З дисплеєм
Максимальна вихідна потужність, - 20 Вт
Номінальна ємкість 12000mAh
Матеріал корпусу: ABS пластик, полікарбонат
Кількість зарядів пристрою: 3
Функції зарядки: зарядка, Стандартна, QC швидка зарядка 3.0, QC швидка
Комплектація:
UMB, Кабель microUSB, Інструкція з експлуатації, Гарантійний талон
Вимоги до брендування:
нанесення згідно візуалізації
Колірність: 1+1 (на лицевій стороні та на ребрі пристрою)</t>
  </si>
  <si>
    <t>20</t>
  </si>
  <si>
    <t>Дорожня подушка / Travel pillow</t>
  </si>
  <si>
    <t>Розмір, см	30 х 29 х 14 см
Матеріал	Memory Foam
Чохол	двоколірний: червоний та чорний
Матеріал чохла	вельвет
Фурнітура	кнопка, прихована блискавка
Нанесення	комп`ютерна вишивка
Розмір нанесення	3 х 9 см</t>
  </si>
  <si>
    <t>67</t>
  </si>
  <si>
    <t>Бананка / Banana</t>
  </si>
  <si>
    <t>Сумка - бананка поясна універсальна
Розмір, см	220 x 120 мм
Матеріал	600D
Форма: трапеція.
Ремінь, ДхШ	1200х25
Застібка ременя-фастекс
Конструкція	2 кишені: одна - основна, одна потаємна - всередині. Обидві кишені з підкладкою, розділені щільними вставками. 
Вимоги до брендування:
Нанесення: шовкодрук, згідно візуалізації;
Колірність: 2+0;</t>
  </si>
  <si>
    <t>25</t>
  </si>
  <si>
    <t>Кулькова ручка / Ball-point pen</t>
  </si>
  <si>
    <t>Тип ручки - кулькова  
Матеріал – Метал 
Колір корпусу– білий 
Колірність: 2+0 
Нанесення – тамподрук 
Покриття Soft Touch 
Колір ампули: синій</t>
  </si>
  <si>
    <t>Сумка шопер / Shopper bag</t>
  </si>
  <si>
    <t>Матеріал основи – бавовна , бязь  високої щільності, не нижче 200г/м2.
Колір сумки – натуральна бавовна.
Розміри основи: ширина – 380 мм, висота 450 мм, застрочені кути для надання дна – 40 мм.
Матеріал ручки – поліестер.
Розміри ручки: довжина – 700 мм, ширина – 40 мм.
Колір ручки – червоний 485С.
Розташування логотипів зображення та надписів згідно візуалізації  
Спосіб нанесення – шовкотрафаретний друк .
Колірність 4+0, 
Колір логотипу ТЧХУ – червоний 485С.</t>
  </si>
  <si>
    <t>100</t>
  </si>
  <si>
    <t>10</t>
  </si>
  <si>
    <t>Еко-сумка «YABC»</t>
  </si>
  <si>
    <t xml:space="preserve">Матеріал виробу: бавовна  
Матеріал ручки: бавовна 
Щільність виробу: 200г/ м² 
Колір сумки: натуральна бавовна. 
Колір ручки: червоний. 
Розміри сумки: ширина – 380 мм, – висота 450 мм, застрочені кути для надання дна – 40 мм. 
Розміри ручки: довжина – 700 мм, ширина – 40 мм. 
Нанесення 4+0
Розмір лого ТЧХУ: 8*8 см.
Розмір зображення: 25*28 см.
Спосіб нанесення: шовкографія, згідно візуалізації  </t>
  </si>
  <si>
    <t>Еко-сумка «Life Skills»</t>
  </si>
  <si>
    <t>Еко-сумка «Sprint»</t>
  </si>
  <si>
    <t>Еко-сумка «Сonflict management»</t>
  </si>
  <si>
    <t xml:space="preserve">Матеріал виробу: бавовна  
Матеріал ручки: бавовна 
Щільність виробу: 200г/ м² 
Колір сумки: натуральна бавовна. 
Колір ручки: червоний. 
Розміри сумки: ширина – 380 мм, – висота 450 мм, застрочені кути для надання дна – 40 мм. 
Розміри ручки: довжина – 700 мм, ширина – 40 мм. 
Нанесення 4+0
Розмір зображення: 25*28 см.
Спосіб нанесення: шовкографія, згідно візуалізації  </t>
  </si>
  <si>
    <t>Парасолька / Umbrella</t>
  </si>
  <si>
    <t>Тип: тростина, автовідкриття
Матеріал куполу: епонж 190Т/поліестер
Розміри: купол - ø від 96 см 
Колір: сірий колір куполу з червоним інтер'єром.
Стержень та спиці: метал
Кількість спиць: не менше 8.
Матеріал ручки: пластик, покриття souft-tauch
Постачається в чохлі. 
Нанесення логотипу: шовкодрук; відповідно до візуалізації</t>
  </si>
  <si>
    <t>Браслет силіконовий / Silicone bracelet</t>
  </si>
  <si>
    <t>Матерiал - силікон
Тип - на руку
Товщина (мм) - 2
Ширина (мм) - 12
Довжина (мм) - 202
Колір виробу: білий
Кольори нанесення: чорний та червоний.
Нанесення: згідно візуалізації.</t>
  </si>
  <si>
    <t>Магніт / Magnet</t>
  </si>
  <si>
    <t>Діаметр	68 мм
Покриття	епоксидна смола
Матеріал	вініловий магніт
Тип нанесення	друк на паперовій основі
Зображення	в асортименті</t>
  </si>
  <si>
    <t>Антистрес  "Серце"</t>
  </si>
  <si>
    <t>Форма виробу: серце
Матеріал: вспінений ПУ
Розміри: 7 x 6,7 х 5,4 см
Колір: Червоний або білий (обирає замовник)
Нанесення логотипу: тамподрук, 1+0
Колірність друку: Червоний або білий (обирає замовник)</t>
  </si>
  <si>
    <t>Термопляшка / Thermos bottle</t>
  </si>
  <si>
    <t xml:space="preserve">Матеріал: Нержавіюча сталь з покриттям софт-тач.  
Об'єм: 480 мл.
Колір: червоний
Термопляшка з подвійною стінкою з нержавіючої сталі,  
Покриття: софт-тач, кришка герметична.  
Термін утримання температури: до 12 годин.  
Нанесення логотипу: УФ друк. Згідно до візуалізації </t>
  </si>
  <si>
    <t>135</t>
  </si>
  <si>
    <t>Стрічка, офісний шнурок / Ribbon, office cord</t>
  </si>
  <si>
    <t xml:space="preserve">Матеріал: сатін.
Кріплення: з карабіном
Довжина шнурка без карабіну: 46,5 см.
Ширина шнурка: 1,5-2 см. 
Розмір карабіну: 3 см.
Колір шнурка: білий,  CMYK: 0, 95, 100, 0  
Колір логотипу ТЧХУ: червоний з білим.
Колір надпису: червоний (Pantone: 485C  
CMYK: 0, 95, 100, 0)
По всьому периметру по черзі логотип та надпис "redcross.org.ua" </t>
  </si>
  <si>
    <t>60</t>
  </si>
  <si>
    <t>Прапорець настільний з логотипом ЧХУ білий на металевіій ніжці / Table flag with the logo of the Ukrainian Youth Union, white, on a metal leg</t>
  </si>
  <si>
    <t>Флагшток вимоги:
Розмір флагштоку: висота - 330 мм з підставкою, діаметр - 5 мм;
Матеріал флагштоку: нержавіюча сталь полірована.
Підставка флагштоку: нержавіюча сталь, круглої форми, діаметр - 65 мм.
Накінечник виконаний у вигляді піки.
Одномісний. 
Флаг вимоги:
Матеріал: атлас;
Розмір прапора: 140 х 210 мм;
Тип кріплення прапора: кишеня;
Ширина кишені: відповідно до діаметру флагштоку.
Фарбовість: 4+0;
Нанесення: (прописується ініціатором)</t>
  </si>
  <si>
    <t>21</t>
  </si>
  <si>
    <t>=D155*E155</t>
  </si>
  <si>
    <t xml:space="preserve">Вартість всього, грн </t>
  </si>
  <si>
    <t>Закупівля здійснюється окремими лотами.</t>
  </si>
  <si>
    <r>
      <t xml:space="preserve">Додаток 2 до Тендерної пропозиції
</t>
    </r>
    <r>
      <rPr>
        <i/>
        <sz val="22"/>
        <color theme="1"/>
        <rFont val="Times New Roman"/>
        <family val="1"/>
        <charset val="204"/>
      </rPr>
      <t>на закупівлю  брендованої продукції                                                                                                                                                                                                                                                                                                                                                                                                                                                    для проєктів Київської обласної та районих                                                                                                                                                                                                                                                                                                                                                                                                                                                  та міськрайоних оргвнізації ТЧХУ</t>
    </r>
    <r>
      <rPr>
        <b/>
        <sz val="2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</si>
</sst>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3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b/>
      <i/>
      <sz val="22"/>
      <color theme="1"/>
      <name val="Times New Roman"/>
      <family val="1"/>
      <charset val="204"/>
    </font>
    <font>
      <b/>
      <i/>
      <sz val="2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22"/>
      <name val="Times New Roman"/>
      <family val="1"/>
      <charset val="204"/>
    </font>
    <font>
      <i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22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b/>
      <i/>
      <u/>
      <sz val="22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22"/>
      <color theme="1"/>
      <name val="Calibri"/>
      <family val="2"/>
      <scheme val="minor"/>
    </font>
    <font>
      <sz val="22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b/>
      <u/>
      <sz val="2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" fontId="1" fillId="0" borderId="0" xfId="0" applyNumberFormat="1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/>
    <xf numFmtId="4" fontId="14" fillId="0" borderId="0" xfId="0" applyNumberFormat="1" applyFont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vertical="center"/>
    </xf>
    <xf numFmtId="4" fontId="9" fillId="0" borderId="0" xfId="0" applyNumberFormat="1" applyFont="1"/>
    <xf numFmtId="0" fontId="9" fillId="0" borderId="0" xfId="0" applyFont="1"/>
    <xf numFmtId="0" fontId="18" fillId="0" borderId="0" xfId="0" applyFont="1" applyAlignment="1">
      <alignment horizontal="left" vertical="center"/>
    </xf>
    <xf numFmtId="0" fontId="19" fillId="6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applyFont="1"/>
    <xf numFmtId="4" fontId="22" fillId="0" borderId="0" xfId="0" applyNumberFormat="1" applyFont="1"/>
    <xf numFmtId="0" fontId="5" fillId="8" borderId="35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37" xfId="0" applyFont="1" applyBorder="1" applyAlignment="1">
      <alignment horizontal="center" vertical="center" wrapText="1"/>
    </xf>
    <xf numFmtId="0" fontId="5" fillId="8" borderId="37" xfId="0" applyFont="1" applyFill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0" fillId="0" borderId="42" xfId="0" applyBorder="1"/>
    <xf numFmtId="0" fontId="0" fillId="0" borderId="43" xfId="0" applyBorder="1"/>
    <xf numFmtId="0" fontId="19" fillId="6" borderId="31" xfId="0" applyFont="1" applyFill="1" applyBorder="1" applyAlignment="1">
      <alignment horizontal="center" vertical="center" wrapText="1"/>
    </xf>
    <xf numFmtId="0" fontId="19" fillId="6" borderId="16" xfId="0" applyFont="1" applyFill="1" applyBorder="1" applyAlignment="1">
      <alignment horizontal="center" vertical="center" wrapText="1"/>
    </xf>
    <xf numFmtId="0" fontId="19" fillId="6" borderId="22" xfId="0" applyFont="1" applyFill="1" applyBorder="1" applyAlignment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0" fillId="0" borderId="15" xfId="0" applyBorder="1"/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2" fillId="5" borderId="0" xfId="0" applyFont="1" applyFill="1" applyAlignment="1">
      <alignment wrapText="1"/>
    </xf>
    <xf numFmtId="0" fontId="25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 applyAlignment="1">
      <alignment vertical="top" wrapText="1"/>
    </xf>
    <xf numFmtId="0" fontId="28" fillId="0" borderId="0" xfId="0" applyFont="1"/>
    <xf numFmtId="0" fontId="29" fillId="0" borderId="0" xfId="0" applyFont="1"/>
    <xf numFmtId="0" fontId="9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0" fillId="0" borderId="0" xfId="0" applyFont="1"/>
    <xf numFmtId="0" fontId="10" fillId="0" borderId="0" xfId="0" applyFont="1" applyAlignment="1">
      <alignment horizontal="left"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31" fillId="0" borderId="0" xfId="0" applyFont="1" applyAlignment="1">
      <alignment vertical="center" wrapText="1"/>
    </xf>
    <xf numFmtId="0" fontId="22" fillId="0" borderId="0" xfId="0" applyFont="1" applyAlignment="1">
      <alignment horizontal="left" vertical="top"/>
    </xf>
    <xf numFmtId="4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center"/>
    </xf>
    <xf numFmtId="0" fontId="25" fillId="0" borderId="44" xfId="0" applyFont="1" applyBorder="1" applyAlignment="1">
      <alignment wrapText="1"/>
    </xf>
    <xf numFmtId="0" fontId="25" fillId="0" borderId="44" xfId="0" applyFont="1" applyBorder="1" applyAlignment="1">
      <alignment vertical="top" wrapText="1"/>
    </xf>
    <xf numFmtId="0" fontId="10" fillId="5" borderId="0" xfId="0" applyFont="1" applyFill="1" applyAlignment="1">
      <alignment horizontal="center" vertical="center" wrapText="1"/>
    </xf>
    <xf numFmtId="0" fontId="17" fillId="3" borderId="21" xfId="0" applyFont="1" applyFill="1" applyBorder="1" applyAlignment="1">
      <alignment horizontal="right" vertical="center" wrapText="1"/>
    </xf>
    <xf numFmtId="0" fontId="17" fillId="3" borderId="45" xfId="0" applyFont="1" applyFill="1" applyBorder="1" applyAlignment="1">
      <alignment horizontal="right" vertical="center" wrapText="1"/>
    </xf>
    <xf numFmtId="43" fontId="17" fillId="3" borderId="46" xfId="1" applyFont="1" applyFill="1" applyBorder="1" applyAlignment="1">
      <alignment horizontal="center" vertical="center" wrapText="1"/>
    </xf>
    <xf numFmtId="43" fontId="17" fillId="3" borderId="21" xfId="1" applyFont="1" applyFill="1" applyBorder="1" applyAlignment="1">
      <alignment horizontal="center" vertical="center" wrapText="1"/>
    </xf>
    <xf numFmtId="43" fontId="17" fillId="3" borderId="10" xfId="1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0" fontId="10" fillId="5" borderId="32" xfId="0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top" wrapText="1"/>
    </xf>
    <xf numFmtId="0" fontId="25" fillId="0" borderId="35" xfId="0" applyFont="1" applyBorder="1" applyAlignment="1">
      <alignment horizontal="left" vertical="center" wrapText="1"/>
    </xf>
    <xf numFmtId="0" fontId="25" fillId="0" borderId="36" xfId="0" applyFont="1" applyBorder="1" applyAlignment="1">
      <alignment horizontal="left" vertical="center" wrapText="1"/>
    </xf>
    <xf numFmtId="0" fontId="25" fillId="0" borderId="47" xfId="0" applyFont="1" applyBorder="1" applyAlignment="1">
      <alignment horizontal="left" vertical="center" wrapText="1"/>
    </xf>
    <xf numFmtId="49" fontId="17" fillId="5" borderId="31" xfId="0" applyNumberFormat="1" applyFont="1" applyFill="1" applyBorder="1" applyAlignment="1">
      <alignment horizontal="center" vertical="center" wrapText="1"/>
    </xf>
    <xf numFmtId="49" fontId="17" fillId="5" borderId="32" xfId="0" applyNumberFormat="1" applyFont="1" applyFill="1" applyBorder="1" applyAlignment="1">
      <alignment horizontal="center" vertical="center" wrapText="1"/>
    </xf>
    <xf numFmtId="43" fontId="17" fillId="5" borderId="16" xfId="1" applyFont="1" applyFill="1" applyBorder="1" applyAlignment="1">
      <alignment horizontal="center" vertical="center" wrapText="1"/>
    </xf>
    <xf numFmtId="43" fontId="17" fillId="5" borderId="13" xfId="1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top" wrapText="1"/>
    </xf>
    <xf numFmtId="0" fontId="24" fillId="0" borderId="23" xfId="0" applyFont="1" applyBorder="1" applyAlignment="1">
      <alignment horizontal="center" vertical="top" wrapText="1"/>
    </xf>
    <xf numFmtId="0" fontId="10" fillId="5" borderId="22" xfId="0" applyFont="1" applyFill="1" applyBorder="1" applyAlignment="1">
      <alignment horizontal="center" vertical="top" wrapText="1"/>
    </xf>
    <xf numFmtId="0" fontId="10" fillId="5" borderId="23" xfId="0" applyFont="1" applyFill="1" applyBorder="1" applyAlignment="1">
      <alignment horizontal="center" vertical="top" wrapText="1"/>
    </xf>
    <xf numFmtId="0" fontId="25" fillId="0" borderId="35" xfId="0" applyFont="1" applyBorder="1" applyAlignment="1">
      <alignment horizontal="left" vertical="top" wrapText="1"/>
    </xf>
    <xf numFmtId="0" fontId="25" fillId="0" borderId="36" xfId="0" applyFont="1" applyBorder="1" applyAlignment="1">
      <alignment horizontal="left" vertical="top" wrapText="1"/>
    </xf>
    <xf numFmtId="0" fontId="25" fillId="0" borderId="47" xfId="0" applyFont="1" applyBorder="1" applyAlignment="1">
      <alignment horizontal="left" vertical="top" wrapText="1"/>
    </xf>
    <xf numFmtId="49" fontId="17" fillId="5" borderId="48" xfId="0" applyNumberFormat="1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right" vertical="center" wrapText="1"/>
    </xf>
    <xf numFmtId="0" fontId="17" fillId="3" borderId="26" xfId="0" applyFont="1" applyFill="1" applyBorder="1" applyAlignment="1">
      <alignment horizontal="right" vertical="center" wrapText="1"/>
    </xf>
    <xf numFmtId="43" fontId="17" fillId="3" borderId="28" xfId="1" applyFont="1" applyFill="1" applyBorder="1" applyAlignment="1">
      <alignment horizontal="center" vertical="center" wrapText="1"/>
    </xf>
    <xf numFmtId="43" fontId="17" fillId="3" borderId="25" xfId="1" applyFont="1" applyFill="1" applyBorder="1" applyAlignment="1">
      <alignment horizontal="center" vertical="center" wrapText="1"/>
    </xf>
    <xf numFmtId="43" fontId="17" fillId="3" borderId="27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43" fontId="17" fillId="5" borderId="16" xfId="1" applyFont="1" applyFill="1" applyBorder="1" applyAlignment="1">
      <alignment horizontal="center" vertical="top" wrapText="1"/>
    </xf>
    <xf numFmtId="43" fontId="17" fillId="5" borderId="13" xfId="1" applyFont="1" applyFill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right" vertical="top" wrapText="1"/>
    </xf>
    <xf numFmtId="0" fontId="10" fillId="5" borderId="0" xfId="0" applyFont="1" applyFill="1" applyAlignment="1">
      <alignment horizontal="right" vertical="top"/>
    </xf>
    <xf numFmtId="0" fontId="10" fillId="3" borderId="35" xfId="0" applyFont="1" applyFill="1" applyBorder="1" applyAlignment="1">
      <alignment horizontal="center" vertical="center" wrapText="1"/>
    </xf>
    <xf numFmtId="0" fontId="10" fillId="3" borderId="36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9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" fontId="10" fillId="3" borderId="12" xfId="0" applyNumberFormat="1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7" borderId="37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3" fillId="7" borderId="35" xfId="0" applyFont="1" applyFill="1" applyBorder="1" applyAlignment="1">
      <alignment horizontal="center" vertical="center" wrapText="1"/>
    </xf>
    <xf numFmtId="0" fontId="23" fillId="7" borderId="36" xfId="0" applyFont="1" applyFill="1" applyBorder="1" applyAlignment="1">
      <alignment horizontal="center" vertical="center" wrapText="1"/>
    </xf>
    <xf numFmtId="0" fontId="23" fillId="7" borderId="34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>
      <alignment horizontal="center" vertical="center" wrapText="1"/>
    </xf>
    <xf numFmtId="0" fontId="6" fillId="7" borderId="36" xfId="0" applyFont="1" applyFill="1" applyBorder="1" applyAlignment="1">
      <alignment horizontal="center" vertical="center" wrapText="1"/>
    </xf>
    <xf numFmtId="0" fontId="6" fillId="7" borderId="34" xfId="0" applyFont="1" applyFill="1" applyBorder="1" applyAlignment="1">
      <alignment horizontal="center" vertical="center" wrapText="1"/>
    </xf>
    <xf numFmtId="0" fontId="4" fillId="7" borderId="37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vertical="center" wrapText="1"/>
    </xf>
    <xf numFmtId="0" fontId="4" fillId="7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right"/>
    </xf>
    <xf numFmtId="0" fontId="8" fillId="0" borderId="0" xfId="0" applyFont="1" applyAlignment="1">
      <alignment horizontal="center"/>
    </xf>
    <xf numFmtId="0" fontId="6" fillId="7" borderId="7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38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right" wrapText="1"/>
    </xf>
  </cellXfs>
  <cellStyles count="4">
    <cellStyle name="Звичайний" xfId="0" builtinId="0"/>
    <cellStyle name="Фінансовий" xfId="1" builtinId="3"/>
    <cellStyle name="Фінансовий 2" xfId="3" xr:uid="{43B6D2FE-08F4-4257-AC10-0C100B565E77}"/>
    <cellStyle name="Фінансовий 3" xfId="2" xr:uid="{EAC804D7-17D2-44A0-B4EF-6D379790E656}"/>
  </cellStyles>
  <dxfs count="0"/>
  <tableStyles count="0" defaultTableStyle="TableStyleMedium2" defaultPivotStyle="PivotStyleMedium9"/>
  <colors>
    <mruColors>
      <color rgb="FFFF7C80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Relationship Id="rId4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1725931</xdr:colOff>
      <xdr:row>14</xdr:row>
      <xdr:rowOff>381001</xdr:rowOff>
    </xdr:from>
    <xdr:to>
      <xdr:col>1</xdr:col>
      <xdr:colOff>5286855</xdr:colOff>
      <xdr:row>17</xdr:row>
      <xdr:rowOff>1581151</xdr:rowOff>
    </xdr:to>
    <xdr:pic>
      <xdr:nvPicPr>
        <xdr:cNvPr id="50" name="Рисунок 49" descr="photo_5375113054133539353_y, Зображення">
          <a:extLst>
            <a:ext uri="{FF2B5EF4-FFF2-40B4-BE49-F238E27FC236}">
              <a16:creationId xmlns:a16="http://schemas.microsoft.com/office/drawing/2014/main" id="{397C7A2B-12C0-49B5-8237-3FACEFAB6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7431" y="46691551"/>
          <a:ext cx="3560924" cy="3429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1752601</xdr:colOff>
      <xdr:row>19</xdr:row>
      <xdr:rowOff>364185</xdr:rowOff>
    </xdr:from>
    <xdr:to>
      <xdr:col>1</xdr:col>
      <xdr:colOff>5101593</xdr:colOff>
      <xdr:row>22</xdr:row>
      <xdr:rowOff>1011323</xdr:rowOff>
    </xdr:to>
    <xdr:pic>
      <xdr:nvPicPr>
        <xdr:cNvPr id="51" name="Рисунок 50" descr="photo_5375113054133539355_y, Зображення">
          <a:extLst>
            <a:ext uri="{FF2B5EF4-FFF2-40B4-BE49-F238E27FC236}">
              <a16:creationId xmlns:a16="http://schemas.microsoft.com/office/drawing/2014/main" id="{C2C0060B-B5CD-4A68-A79E-DC86D5246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1" y="50999085"/>
          <a:ext cx="3348992" cy="33903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1847851</xdr:colOff>
      <xdr:row>24</xdr:row>
      <xdr:rowOff>459385</xdr:rowOff>
    </xdr:from>
    <xdr:to>
      <xdr:col>1</xdr:col>
      <xdr:colOff>4987293</xdr:colOff>
      <xdr:row>27</xdr:row>
      <xdr:rowOff>859682</xdr:rowOff>
    </xdr:to>
    <xdr:pic>
      <xdr:nvPicPr>
        <xdr:cNvPr id="53" name="Рисунок 52" descr="photo_5375113054133539354_y, Зображення">
          <a:extLst>
            <a:ext uri="{FF2B5EF4-FFF2-40B4-BE49-F238E27FC236}">
              <a16:creationId xmlns:a16="http://schemas.microsoft.com/office/drawing/2014/main" id="{D427A3E7-DACC-4CFD-B8F5-38BE7014B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1" y="55418635"/>
          <a:ext cx="3139442" cy="314349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1752601</xdr:colOff>
      <xdr:row>29</xdr:row>
      <xdr:rowOff>783235</xdr:rowOff>
    </xdr:from>
    <xdr:to>
      <xdr:col>1</xdr:col>
      <xdr:colOff>4800600</xdr:colOff>
      <xdr:row>32</xdr:row>
      <xdr:rowOff>253232</xdr:rowOff>
    </xdr:to>
    <xdr:pic>
      <xdr:nvPicPr>
        <xdr:cNvPr id="54" name="Рисунок 53" descr="Зображення, що містить циліндр, кришка, дизайн&#10;&#10;Вміст, створений ШІ, може бути неправильним.">
          <a:extLst>
            <a:ext uri="{FF2B5EF4-FFF2-40B4-BE49-F238E27FC236}">
              <a16:creationId xmlns:a16="http://schemas.microsoft.com/office/drawing/2014/main" id="{E94153F5-2CD7-4AF7-B67E-D00E1DA3D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1" y="59914435"/>
          <a:ext cx="3047999" cy="2213197"/>
        </a:xfrm>
        <a:prstGeom prst="rect">
          <a:avLst/>
        </a:prstGeom>
      </xdr:spPr>
    </xdr:pic>
    <xdr:clientData/>
  </xdr:twoCellAnchor>
  <xdr:twoCellAnchor editAs="oneCell">
    <xdr:from>
      <xdr:col>1</xdr:col>
      <xdr:colOff>1638300</xdr:colOff>
      <xdr:row>34</xdr:row>
      <xdr:rowOff>400050</xdr:rowOff>
    </xdr:from>
    <xdr:to>
      <xdr:col>1</xdr:col>
      <xdr:colOff>5171208</xdr:colOff>
      <xdr:row>36</xdr:row>
      <xdr:rowOff>897737</xdr:rowOff>
    </xdr:to>
    <xdr:pic>
      <xdr:nvPicPr>
        <xdr:cNvPr id="60" name="Рисунок 59" descr="photo_5368509906988159476_y, Зображення">
          <a:extLst>
            <a:ext uri="{FF2B5EF4-FFF2-40B4-BE49-F238E27FC236}">
              <a16:creationId xmlns:a16="http://schemas.microsoft.com/office/drawing/2014/main" id="{9C670BB1-2DBF-4D3F-A338-9DD31DB1D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64122300"/>
          <a:ext cx="3532908" cy="23264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1714500</xdr:colOff>
      <xdr:row>39</xdr:row>
      <xdr:rowOff>342900</xdr:rowOff>
    </xdr:from>
    <xdr:to>
      <xdr:col>1</xdr:col>
      <xdr:colOff>5013028</xdr:colOff>
      <xdr:row>42</xdr:row>
      <xdr:rowOff>114300</xdr:rowOff>
    </xdr:to>
    <xdr:pic>
      <xdr:nvPicPr>
        <xdr:cNvPr id="61" name="Рисунок 60" descr="photo_5370761706801843877_y, Зображення">
          <a:extLst>
            <a:ext uri="{FF2B5EF4-FFF2-40B4-BE49-F238E27FC236}">
              <a16:creationId xmlns:a16="http://schemas.microsoft.com/office/drawing/2014/main" id="{9A556972-A9A4-6B18-E29D-7D0DB05CD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103750"/>
          <a:ext cx="3298528" cy="2514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1581150</xdr:colOff>
      <xdr:row>44</xdr:row>
      <xdr:rowOff>285750</xdr:rowOff>
    </xdr:from>
    <xdr:to>
      <xdr:col>1</xdr:col>
      <xdr:colOff>4953000</xdr:colOff>
      <xdr:row>47</xdr:row>
      <xdr:rowOff>46781</xdr:rowOff>
    </xdr:to>
    <xdr:pic>
      <xdr:nvPicPr>
        <xdr:cNvPr id="63" name="Рисунок 62" descr="photo_5370761706801843923_y, Зображення">
          <a:extLst>
            <a:ext uri="{FF2B5EF4-FFF2-40B4-BE49-F238E27FC236}">
              <a16:creationId xmlns:a16="http://schemas.microsoft.com/office/drawing/2014/main" id="{3C2BAA39-790B-ED8C-3C71-17CBFC944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" y="71570850"/>
          <a:ext cx="3371850" cy="25042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1314450</xdr:colOff>
      <xdr:row>49</xdr:row>
      <xdr:rowOff>476250</xdr:rowOff>
    </xdr:from>
    <xdr:to>
      <xdr:col>1</xdr:col>
      <xdr:colOff>5110597</xdr:colOff>
      <xdr:row>52</xdr:row>
      <xdr:rowOff>233239</xdr:rowOff>
    </xdr:to>
    <xdr:pic>
      <xdr:nvPicPr>
        <xdr:cNvPr id="1024" name="Рисунок 1023">
          <a:extLst>
            <a:ext uri="{FF2B5EF4-FFF2-40B4-BE49-F238E27FC236}">
              <a16:creationId xmlns:a16="http://schemas.microsoft.com/office/drawing/2014/main" id="{5A64F852-E14D-4B99-9085-F073EB722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85950" y="75285600"/>
          <a:ext cx="3796147" cy="2500189"/>
        </a:xfrm>
        <a:prstGeom prst="rect">
          <a:avLst/>
        </a:prstGeom>
      </xdr:spPr>
    </xdr:pic>
    <xdr:clientData/>
  </xdr:twoCellAnchor>
  <xdr:twoCellAnchor editAs="oneCell">
    <xdr:from>
      <xdr:col>1</xdr:col>
      <xdr:colOff>2514600</xdr:colOff>
      <xdr:row>54</xdr:row>
      <xdr:rowOff>438150</xdr:rowOff>
    </xdr:from>
    <xdr:to>
      <xdr:col>1</xdr:col>
      <xdr:colOff>4246418</xdr:colOff>
      <xdr:row>57</xdr:row>
      <xdr:rowOff>238682</xdr:rowOff>
    </xdr:to>
    <xdr:pic>
      <xdr:nvPicPr>
        <xdr:cNvPr id="1047" name="Рисунок 1046" descr="photo_5314267304718094531_y, Зображення">
          <a:extLst>
            <a:ext uri="{FF2B5EF4-FFF2-40B4-BE49-F238E27FC236}">
              <a16:creationId xmlns:a16="http://schemas.microsoft.com/office/drawing/2014/main" id="{8E9808D8-FDFC-476D-A62F-F04496239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77933550"/>
          <a:ext cx="1731818" cy="30580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2457450</xdr:colOff>
      <xdr:row>59</xdr:row>
      <xdr:rowOff>457200</xdr:rowOff>
    </xdr:from>
    <xdr:to>
      <xdr:col>1</xdr:col>
      <xdr:colOff>4203123</xdr:colOff>
      <xdr:row>63</xdr:row>
      <xdr:rowOff>5047</xdr:rowOff>
    </xdr:to>
    <xdr:pic>
      <xdr:nvPicPr>
        <xdr:cNvPr id="1050" name="Рисунок 1049" descr="photo_5370761706801843912_y, Зображення">
          <a:extLst>
            <a:ext uri="{FF2B5EF4-FFF2-40B4-BE49-F238E27FC236}">
              <a16:creationId xmlns:a16="http://schemas.microsoft.com/office/drawing/2014/main" id="{810D095C-0AFC-41F2-9BE6-2317BF05C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81991200"/>
          <a:ext cx="1745673" cy="307209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2495550</xdr:colOff>
      <xdr:row>64</xdr:row>
      <xdr:rowOff>361950</xdr:rowOff>
    </xdr:from>
    <xdr:to>
      <xdr:col>1</xdr:col>
      <xdr:colOff>4255077</xdr:colOff>
      <xdr:row>67</xdr:row>
      <xdr:rowOff>202446</xdr:rowOff>
    </xdr:to>
    <xdr:pic>
      <xdr:nvPicPr>
        <xdr:cNvPr id="1054" name="Рисунок 1053" descr="photo_5370761706801843873_y, Зображення">
          <a:extLst>
            <a:ext uri="{FF2B5EF4-FFF2-40B4-BE49-F238E27FC236}">
              <a16:creationId xmlns:a16="http://schemas.microsoft.com/office/drawing/2014/main" id="{815C9D43-8EE6-41C4-8E3A-2B9301CF6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85934550"/>
          <a:ext cx="1759527" cy="30980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1924050</xdr:colOff>
      <xdr:row>69</xdr:row>
      <xdr:rowOff>685800</xdr:rowOff>
    </xdr:from>
    <xdr:to>
      <xdr:col>1</xdr:col>
      <xdr:colOff>4667250</xdr:colOff>
      <xdr:row>72</xdr:row>
      <xdr:rowOff>68681</xdr:rowOff>
    </xdr:to>
    <xdr:pic>
      <xdr:nvPicPr>
        <xdr:cNvPr id="1055" name="Рисунок 1054">
          <a:extLst>
            <a:ext uri="{FF2B5EF4-FFF2-40B4-BE49-F238E27FC236}">
              <a16:creationId xmlns:a16="http://schemas.microsoft.com/office/drawing/2014/main" id="{E5EFBD32-8CDB-4EEF-A4FB-1C6704D5E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495550" y="90297000"/>
          <a:ext cx="2743200" cy="2640431"/>
        </a:xfrm>
        <a:prstGeom prst="rect">
          <a:avLst/>
        </a:prstGeom>
      </xdr:spPr>
    </xdr:pic>
    <xdr:clientData/>
  </xdr:twoCellAnchor>
  <xdr:twoCellAnchor editAs="oneCell">
    <xdr:from>
      <xdr:col>1</xdr:col>
      <xdr:colOff>3266209</xdr:colOff>
      <xdr:row>74</xdr:row>
      <xdr:rowOff>571500</xdr:rowOff>
    </xdr:from>
    <xdr:to>
      <xdr:col>1</xdr:col>
      <xdr:colOff>5314950</xdr:colOff>
      <xdr:row>76</xdr:row>
      <xdr:rowOff>1295844</xdr:rowOff>
    </xdr:to>
    <xdr:pic>
      <xdr:nvPicPr>
        <xdr:cNvPr id="1058" name="Рисунок 1057" descr="photo_5435937315827601551_x, Зображення">
          <a:extLst>
            <a:ext uri="{FF2B5EF4-FFF2-40B4-BE49-F238E27FC236}">
              <a16:creationId xmlns:a16="http://schemas.microsoft.com/office/drawing/2014/main" id="{EEFC6F3B-23A3-4A14-B405-A436BBBC6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7709" y="94221300"/>
          <a:ext cx="2048741" cy="25531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1257299</xdr:colOff>
      <xdr:row>74</xdr:row>
      <xdr:rowOff>571601</xdr:rowOff>
    </xdr:from>
    <xdr:to>
      <xdr:col>1</xdr:col>
      <xdr:colOff>3026041</xdr:colOff>
      <xdr:row>76</xdr:row>
      <xdr:rowOff>1295756</xdr:rowOff>
    </xdr:to>
    <xdr:pic>
      <xdr:nvPicPr>
        <xdr:cNvPr id="1059" name="Рисунок 1058" descr="photo_5435937315827601554_x, Зображення">
          <a:extLst>
            <a:ext uri="{FF2B5EF4-FFF2-40B4-BE49-F238E27FC236}">
              <a16:creationId xmlns:a16="http://schemas.microsoft.com/office/drawing/2014/main" id="{95F47B1F-617A-41F4-BB05-43C87F942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799" y="94221401"/>
          <a:ext cx="1768742" cy="255295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3480956</xdr:colOff>
      <xdr:row>79</xdr:row>
      <xdr:rowOff>599209</xdr:rowOff>
    </xdr:from>
    <xdr:ext cx="2024494" cy="2553324"/>
    <xdr:pic>
      <xdr:nvPicPr>
        <xdr:cNvPr id="1062" name="Рисунок 1061" descr="photo_5435937315827601551_x, Зображення">
          <a:extLst>
            <a:ext uri="{FF2B5EF4-FFF2-40B4-BE49-F238E27FC236}">
              <a16:creationId xmlns:a16="http://schemas.microsoft.com/office/drawing/2014/main" id="{2BD1C2C8-65D6-4D96-85C3-A39A5B7DF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2456" y="98287609"/>
          <a:ext cx="2024494" cy="2553324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1238250</xdr:colOff>
      <xdr:row>79</xdr:row>
      <xdr:rowOff>571499</xdr:rowOff>
    </xdr:from>
    <xdr:to>
      <xdr:col>1</xdr:col>
      <xdr:colOff>3320044</xdr:colOff>
      <xdr:row>81</xdr:row>
      <xdr:rowOff>1250426</xdr:rowOff>
    </xdr:to>
    <xdr:pic>
      <xdr:nvPicPr>
        <xdr:cNvPr id="1064" name="Рисунок 1063" descr="photo_5435937315827601552_x, Зображення">
          <a:extLst>
            <a:ext uri="{FF2B5EF4-FFF2-40B4-BE49-F238E27FC236}">
              <a16:creationId xmlns:a16="http://schemas.microsoft.com/office/drawing/2014/main" id="{EE197729-569E-43EE-9991-B90FB066E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98259899"/>
          <a:ext cx="2081794" cy="2507727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3595256</xdr:colOff>
      <xdr:row>84</xdr:row>
      <xdr:rowOff>656359</xdr:rowOff>
    </xdr:from>
    <xdr:ext cx="2062594" cy="2601376"/>
    <xdr:pic>
      <xdr:nvPicPr>
        <xdr:cNvPr id="1065" name="Рисунок 1064" descr="photo_5435937315827601551_x, Зображення">
          <a:extLst>
            <a:ext uri="{FF2B5EF4-FFF2-40B4-BE49-F238E27FC236}">
              <a16:creationId xmlns:a16="http://schemas.microsoft.com/office/drawing/2014/main" id="{61A08ACF-4E3F-48C7-8340-2177A08A2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6756" y="102383359"/>
          <a:ext cx="2062594" cy="260137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1143001</xdr:colOff>
      <xdr:row>84</xdr:row>
      <xdr:rowOff>628650</xdr:rowOff>
    </xdr:from>
    <xdr:to>
      <xdr:col>1</xdr:col>
      <xdr:colOff>3294107</xdr:colOff>
      <xdr:row>86</xdr:row>
      <xdr:rowOff>1415778</xdr:rowOff>
    </xdr:to>
    <xdr:pic>
      <xdr:nvPicPr>
        <xdr:cNvPr id="1066" name="Рисунок 1065" descr="photo_5435937315827601553_x, Зображення">
          <a:extLst>
            <a:ext uri="{FF2B5EF4-FFF2-40B4-BE49-F238E27FC236}">
              <a16:creationId xmlns:a16="http://schemas.microsoft.com/office/drawing/2014/main" id="{775ED02B-2724-42ED-96D5-A43FC72D7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1" y="102355650"/>
          <a:ext cx="2151106" cy="2615928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3539836</xdr:colOff>
      <xdr:row>89</xdr:row>
      <xdr:rowOff>621474</xdr:rowOff>
    </xdr:from>
    <xdr:ext cx="2098964" cy="2647247"/>
    <xdr:pic>
      <xdr:nvPicPr>
        <xdr:cNvPr id="1067" name="Рисунок 1066" descr="photo_5435937315827601551_x, Зображення">
          <a:extLst>
            <a:ext uri="{FF2B5EF4-FFF2-40B4-BE49-F238E27FC236}">
              <a16:creationId xmlns:a16="http://schemas.microsoft.com/office/drawing/2014/main" id="{5D50A877-7EDA-461A-BEED-51426EAD6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1336" y="106387074"/>
          <a:ext cx="2098964" cy="2647247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1295400</xdr:colOff>
      <xdr:row>89</xdr:row>
      <xdr:rowOff>400050</xdr:rowOff>
    </xdr:from>
    <xdr:to>
      <xdr:col>1</xdr:col>
      <xdr:colOff>3595982</xdr:colOff>
      <xdr:row>92</xdr:row>
      <xdr:rowOff>251900</xdr:rowOff>
    </xdr:to>
    <xdr:pic>
      <xdr:nvPicPr>
        <xdr:cNvPr id="1069" name="Рисунок 1068">
          <a:extLst>
            <a:ext uri="{FF2B5EF4-FFF2-40B4-BE49-F238E27FC236}">
              <a16:creationId xmlns:a16="http://schemas.microsoft.com/office/drawing/2014/main" id="{6CEA50BB-525F-4A8C-A0EC-FADBE9787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66900" y="106165650"/>
          <a:ext cx="2300582" cy="3109400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5524500</xdr:colOff>
      <xdr:row>152</xdr:row>
      <xdr:rowOff>152399</xdr:rowOff>
    </xdr:from>
    <xdr:to>
      <xdr:col>1</xdr:col>
      <xdr:colOff>5943600</xdr:colOff>
      <xdr:row>152</xdr:row>
      <xdr:rowOff>530762</xdr:rowOff>
    </xdr:to>
    <xdr:pic>
      <xdr:nvPicPr>
        <xdr:cNvPr id="1105" name="Рисунок 1104">
          <a:extLst>
            <a:ext uri="{FF2B5EF4-FFF2-40B4-BE49-F238E27FC236}">
              <a16:creationId xmlns:a16="http://schemas.microsoft.com/office/drawing/2014/main" id="{AF891964-43C9-423D-B037-E2B236755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096000" y="190919099"/>
          <a:ext cx="419100" cy="378363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94</xdr:row>
      <xdr:rowOff>685800</xdr:rowOff>
    </xdr:from>
    <xdr:to>
      <xdr:col>1</xdr:col>
      <xdr:colOff>6038850</xdr:colOff>
      <xdr:row>97</xdr:row>
      <xdr:rowOff>1866900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56E2B8B-F9B4-4A18-94BE-F5B90C941F55}"/>
            </a:ext>
            <a:ext uri="{147F2762-F138-4A5C-976F-8EAC2B608ADB}">
              <a16:predDERef xmlns:a16="http://schemas.microsoft.com/office/drawing/2014/main" pred="{4605E049-00F8-0925-8D7F-A6F504FC7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14400" y="72675750"/>
          <a:ext cx="5695950" cy="3924300"/>
        </a:xfrm>
        <a:prstGeom prst="rect">
          <a:avLst/>
        </a:prstGeom>
      </xdr:spPr>
    </xdr:pic>
    <xdr:clientData/>
  </xdr:twoCellAnchor>
  <xdr:twoCellAnchor editAs="oneCell">
    <xdr:from>
      <xdr:col>1</xdr:col>
      <xdr:colOff>1104900</xdr:colOff>
      <xdr:row>99</xdr:row>
      <xdr:rowOff>857250</xdr:rowOff>
    </xdr:from>
    <xdr:to>
      <xdr:col>1</xdr:col>
      <xdr:colOff>5695950</xdr:colOff>
      <xdr:row>102</xdr:row>
      <xdr:rowOff>1704975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2D6244-07CC-4DB8-8629-9EAB16A8FFD1}"/>
            </a:ext>
            <a:ext uri="{147F2762-F138-4A5C-976F-8EAC2B608ADB}">
              <a16:predDERef xmlns:a16="http://schemas.microsoft.com/office/drawing/2014/main" pred="{016C9F85-1865-DD98-CE27-CDBF779FE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76400" y="78276450"/>
          <a:ext cx="4591050" cy="3590925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105</xdr:row>
      <xdr:rowOff>552450</xdr:rowOff>
    </xdr:from>
    <xdr:to>
      <xdr:col>1</xdr:col>
      <xdr:colOff>5962650</xdr:colOff>
      <xdr:row>107</xdr:row>
      <xdr:rowOff>1543050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57675D1-4715-4087-9581-2739509FC136}"/>
            </a:ext>
            <a:ext uri="{147F2762-F138-4A5C-976F-8EAC2B608ADB}">
              <a16:predDERef xmlns:a16="http://schemas.microsoft.com/office/drawing/2014/main" pred="{96F17605-3F7C-2DD0-C92D-437EBEAB9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33450" y="86410800"/>
          <a:ext cx="5600700" cy="2819400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109</xdr:row>
      <xdr:rowOff>704850</xdr:rowOff>
    </xdr:from>
    <xdr:to>
      <xdr:col>1</xdr:col>
      <xdr:colOff>5962650</xdr:colOff>
      <xdr:row>112</xdr:row>
      <xdr:rowOff>1371600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A22AA94-6A39-4169-A62A-DFDF680C4E36}"/>
            </a:ext>
            <a:ext uri="{147F2762-F138-4A5C-976F-8EAC2B608ADB}">
              <a16:predDERef xmlns:a16="http://schemas.microsoft.com/office/drawing/2014/main" pred="{5E12815D-26AA-604C-414D-0A82C5A45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85850" y="90487500"/>
          <a:ext cx="5448300" cy="3409950"/>
        </a:xfrm>
        <a:prstGeom prst="rect">
          <a:avLst/>
        </a:prstGeom>
      </xdr:spPr>
    </xdr:pic>
    <xdr:clientData/>
  </xdr:twoCellAnchor>
  <xdr:twoCellAnchor editAs="oneCell">
    <xdr:from>
      <xdr:col>1</xdr:col>
      <xdr:colOff>438150</xdr:colOff>
      <xdr:row>114</xdr:row>
      <xdr:rowOff>552450</xdr:rowOff>
    </xdr:from>
    <xdr:to>
      <xdr:col>1</xdr:col>
      <xdr:colOff>6057900</xdr:colOff>
      <xdr:row>118</xdr:row>
      <xdr:rowOff>57150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AAA66993-7F45-4C5D-81BD-F8F703F95F6D}"/>
            </a:ext>
            <a:ext uri="{147F2762-F138-4A5C-976F-8EAC2B608ADB}">
              <a16:predDERef xmlns:a16="http://schemas.microsoft.com/office/drawing/2014/main" pred="{BBA3C5C5-9566-CBF3-7EDA-E598DAB89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600325" y="93945075"/>
          <a:ext cx="2438400" cy="5619750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119</xdr:row>
      <xdr:rowOff>876300</xdr:rowOff>
    </xdr:from>
    <xdr:to>
      <xdr:col>1</xdr:col>
      <xdr:colOff>6115050</xdr:colOff>
      <xdr:row>122</xdr:row>
      <xdr:rowOff>1447800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9EBE119C-D6BA-43F8-A058-1B16D7C59E03}"/>
            </a:ext>
            <a:ext uri="{147F2762-F138-4A5C-976F-8EAC2B608ADB}">
              <a16:predDERef xmlns:a16="http://schemas.microsoft.com/office/drawing/2014/main" pred="{2B25A09C-F083-4A04-B3D8-30991266D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66800" y="99307650"/>
          <a:ext cx="5619750" cy="3314700"/>
        </a:xfrm>
        <a:prstGeom prst="rect">
          <a:avLst/>
        </a:prstGeom>
      </xdr:spPr>
    </xdr:pic>
    <xdr:clientData/>
  </xdr:twoCellAnchor>
  <xdr:twoCellAnchor editAs="oneCell">
    <xdr:from>
      <xdr:col>1</xdr:col>
      <xdr:colOff>990600</xdr:colOff>
      <xdr:row>125</xdr:row>
      <xdr:rowOff>38100</xdr:rowOff>
    </xdr:from>
    <xdr:to>
      <xdr:col>1</xdr:col>
      <xdr:colOff>4248150</xdr:colOff>
      <xdr:row>127</xdr:row>
      <xdr:rowOff>2243142</xdr:rowOff>
    </xdr:to>
    <xdr:pic>
      <xdr:nvPicPr>
        <xdr:cNvPr id="9" name="Рисунок 8" descr="photo_5395761337042325471_y, Зображення">
          <a:extLst>
            <a:ext uri="{FF2B5EF4-FFF2-40B4-BE49-F238E27FC236}">
              <a16:creationId xmlns:a16="http://schemas.microsoft.com/office/drawing/2014/main" id="{60F2E791-9BB8-4FB8-BF9C-7434624A5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104470200"/>
          <a:ext cx="3257550" cy="40338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933450</xdr:colOff>
      <xdr:row>129</xdr:row>
      <xdr:rowOff>762000</xdr:rowOff>
    </xdr:from>
    <xdr:to>
      <xdr:col>1</xdr:col>
      <xdr:colOff>5200650</xdr:colOff>
      <xdr:row>132</xdr:row>
      <xdr:rowOff>2629670</xdr:rowOff>
    </xdr:to>
    <xdr:pic>
      <xdr:nvPicPr>
        <xdr:cNvPr id="12" name="Рисунок 11" descr="photo_5395761337042325473_y, Зображення">
          <a:extLst>
            <a:ext uri="{FF2B5EF4-FFF2-40B4-BE49-F238E27FC236}">
              <a16:creationId xmlns:a16="http://schemas.microsoft.com/office/drawing/2014/main" id="{1D3E1CFC-B173-49DA-8E41-55CCD38C7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09994700"/>
          <a:ext cx="4267200" cy="4610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1104900</xdr:colOff>
      <xdr:row>135</xdr:row>
      <xdr:rowOff>209550</xdr:rowOff>
    </xdr:from>
    <xdr:to>
      <xdr:col>1</xdr:col>
      <xdr:colOff>5715000</xdr:colOff>
      <xdr:row>137</xdr:row>
      <xdr:rowOff>3224463</xdr:rowOff>
    </xdr:to>
    <xdr:pic>
      <xdr:nvPicPr>
        <xdr:cNvPr id="13" name="Рисунок 12" descr="photo_5395761337042325472_y, Зображення">
          <a:extLst>
            <a:ext uri="{FF2B5EF4-FFF2-40B4-BE49-F238E27FC236}">
              <a16:creationId xmlns:a16="http://schemas.microsoft.com/office/drawing/2014/main" id="{CF1C7161-EE67-4CD6-BB08-FFB2E236A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116566950"/>
          <a:ext cx="4610100" cy="484371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438150</xdr:colOff>
      <xdr:row>140</xdr:row>
      <xdr:rowOff>190500</xdr:rowOff>
    </xdr:from>
    <xdr:to>
      <xdr:col>1</xdr:col>
      <xdr:colOff>4572000</xdr:colOff>
      <xdr:row>142</xdr:row>
      <xdr:rowOff>2399476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9BACAEAF-716D-4733-8310-CEE4B3248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009650" y="123215400"/>
          <a:ext cx="4133850" cy="4037776"/>
        </a:xfrm>
        <a:prstGeom prst="rect">
          <a:avLst/>
        </a:prstGeom>
      </xdr:spPr>
    </xdr:pic>
    <xdr:clientData/>
  </xdr:twoCellAnchor>
  <xdr:twoCellAnchor editAs="oneCell">
    <xdr:from>
      <xdr:col>1</xdr:col>
      <xdr:colOff>628649</xdr:colOff>
      <xdr:row>144</xdr:row>
      <xdr:rowOff>647700</xdr:rowOff>
    </xdr:from>
    <xdr:to>
      <xdr:col>1</xdr:col>
      <xdr:colOff>6457950</xdr:colOff>
      <xdr:row>147</xdr:row>
      <xdr:rowOff>166921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882335F1-98C2-454A-A60A-1201B93DF756}"/>
            </a:ext>
            <a:ext uri="{147F2762-F138-4A5C-976F-8EAC2B608ADB}">
              <a16:predDERef xmlns:a16="http://schemas.microsoft.com/office/drawing/2014/main" pred="{EC303A1D-9A2A-0B54-1638-51D7F6F37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200149" y="128663700"/>
          <a:ext cx="5829301" cy="226242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150</xdr:row>
      <xdr:rowOff>590550</xdr:rowOff>
    </xdr:from>
    <xdr:to>
      <xdr:col>1</xdr:col>
      <xdr:colOff>5810250</xdr:colOff>
      <xdr:row>152</xdr:row>
      <xdr:rowOff>1238586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7BFBA060-DDE3-485C-84F6-74B598D886A3}"/>
            </a:ext>
            <a:ext uri="{147F2762-F138-4A5C-976F-8EAC2B608ADB}">
              <a16:predDERef xmlns:a16="http://schemas.microsoft.com/office/drawing/2014/main" pred="{107D10DF-6AFC-A1DB-C25F-E14F53B4C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333500" y="134150100"/>
          <a:ext cx="5048250" cy="2476836"/>
        </a:xfrm>
        <a:prstGeom prst="rect">
          <a:avLst/>
        </a:prstGeom>
      </xdr:spPr>
    </xdr:pic>
    <xdr:clientData/>
  </xdr:twoCellAnchor>
  <xdr:twoCellAnchor editAs="oneCell">
    <xdr:from>
      <xdr:col>1</xdr:col>
      <xdr:colOff>438150</xdr:colOff>
      <xdr:row>155</xdr:row>
      <xdr:rowOff>0</xdr:rowOff>
    </xdr:from>
    <xdr:to>
      <xdr:col>1</xdr:col>
      <xdr:colOff>5962650</xdr:colOff>
      <xdr:row>157</xdr:row>
      <xdr:rowOff>353654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A03F19CF-2E78-46E6-848A-D8C426D64E40}"/>
            </a:ext>
            <a:ext uri="{147F2762-F138-4A5C-976F-8EAC2B608ADB}">
              <a16:predDERef xmlns:a16="http://schemas.microsoft.com/office/drawing/2014/main" pred="{7FEB504A-7B65-0EA7-9F4F-B0FDB4EA2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009650" y="138303000"/>
          <a:ext cx="5524500" cy="2182454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159</xdr:row>
      <xdr:rowOff>704850</xdr:rowOff>
    </xdr:from>
    <xdr:to>
      <xdr:col>1</xdr:col>
      <xdr:colOff>5867400</xdr:colOff>
      <xdr:row>162</xdr:row>
      <xdr:rowOff>1923006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3F03853E-80C1-490C-863E-09347ECCA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123950" y="141884400"/>
          <a:ext cx="5314950" cy="3961356"/>
        </a:xfrm>
        <a:prstGeom prst="rect">
          <a:avLst/>
        </a:prstGeom>
      </xdr:spPr>
    </xdr:pic>
    <xdr:clientData/>
  </xdr:twoCellAnchor>
  <xdr:twoCellAnchor editAs="oneCell">
    <xdr:from>
      <xdr:col>1</xdr:col>
      <xdr:colOff>1009650</xdr:colOff>
      <xdr:row>164</xdr:row>
      <xdr:rowOff>647700</xdr:rowOff>
    </xdr:from>
    <xdr:to>
      <xdr:col>1</xdr:col>
      <xdr:colOff>6038850</xdr:colOff>
      <xdr:row>167</xdr:row>
      <xdr:rowOff>56424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C14F0156-876A-499C-993F-04B0230C2B72}"/>
            </a:ext>
            <a:ext uri="{147F2762-F138-4A5C-976F-8EAC2B608ADB}">
              <a16:predDERef xmlns:a16="http://schemas.microsoft.com/office/drawing/2014/main" pred="{2858C20F-83E1-C1C5-8FBE-714DAD86D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581150" y="147370800"/>
          <a:ext cx="5029200" cy="2666274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170</xdr:row>
      <xdr:rowOff>190500</xdr:rowOff>
    </xdr:from>
    <xdr:to>
      <xdr:col>1</xdr:col>
      <xdr:colOff>6172200</xdr:colOff>
      <xdr:row>172</xdr:row>
      <xdr:rowOff>243442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E8AD8C0-9002-48BE-8082-DE8725F6CA43}"/>
            </a:ext>
            <a:ext uri="{147F2762-F138-4A5C-976F-8EAC2B608ADB}">
              <a16:predDERef xmlns:a16="http://schemas.microsoft.com/office/drawing/2014/main" pred="{8D34B963-8944-67B7-B97C-33F51D580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123950" y="151980900"/>
          <a:ext cx="5619750" cy="2396092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175</xdr:row>
      <xdr:rowOff>628650</xdr:rowOff>
    </xdr:from>
    <xdr:to>
      <xdr:col>1</xdr:col>
      <xdr:colOff>6286500</xdr:colOff>
      <xdr:row>177</xdr:row>
      <xdr:rowOff>704850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1943939C-8DF9-4EB8-A8DB-06BFD0905A7E}"/>
            </a:ext>
            <a:ext uri="{147F2762-F138-4A5C-976F-8EAC2B608ADB}">
              <a16:predDERef xmlns:a16="http://schemas.microsoft.com/office/drawing/2014/main" pred="{AC77EDDC-AE4B-4E5B-8348-C4DD0DF84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723900" y="156724350"/>
          <a:ext cx="6134100" cy="2419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282416</xdr:colOff>
      <xdr:row>2</xdr:row>
      <xdr:rowOff>324642</xdr:rowOff>
    </xdr:from>
    <xdr:to>
      <xdr:col>8</xdr:col>
      <xdr:colOff>752474</xdr:colOff>
      <xdr:row>33</xdr:row>
      <xdr:rowOff>35719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37916FF-22F2-4CDD-9208-C16663628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416" y="1265236"/>
          <a:ext cx="7923371" cy="54975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550413</xdr:colOff>
      <xdr:row>3</xdr:row>
      <xdr:rowOff>60485</xdr:rowOff>
    </xdr:from>
    <xdr:to>
      <xdr:col>16</xdr:col>
      <xdr:colOff>706571</xdr:colOff>
      <xdr:row>30</xdr:row>
      <xdr:rowOff>142875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103C89F-D909-4F02-88B8-7DFEC135A79F}"/>
            </a:ext>
            <a:ext uri="{147F2762-F138-4A5C-976F-8EAC2B608ADB}">
              <a16:predDERef xmlns:a16="http://schemas.microsoft.com/office/drawing/2014/main" pred="{DCC477EF-A235-390D-FF48-42D8C3E20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3726" y="1405891"/>
          <a:ext cx="6585533" cy="49282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413075</xdr:colOff>
      <xdr:row>34</xdr:row>
      <xdr:rowOff>120812</xdr:rowOff>
    </xdr:from>
    <xdr:to>
      <xdr:col>8</xdr:col>
      <xdr:colOff>452437</xdr:colOff>
      <xdr:row>61</xdr:row>
      <xdr:rowOff>638749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584EFE0-2779-47D1-AC25-50462BE88D05}"/>
            </a:ext>
            <a:ext uri="{147F2762-F138-4A5C-976F-8EAC2B608ADB}">
              <a16:predDERef xmlns:a16="http://schemas.microsoft.com/office/drawing/2014/main" pred="{FDA2AC9E-23E4-4308-1E02-73DAFA766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075" y="7216937"/>
          <a:ext cx="7492675" cy="59948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857502</xdr:colOff>
      <xdr:row>34</xdr:row>
      <xdr:rowOff>57542</xdr:rowOff>
    </xdr:from>
    <xdr:to>
      <xdr:col>16</xdr:col>
      <xdr:colOff>599540</xdr:colOff>
      <xdr:row>60</xdr:row>
      <xdr:rowOff>13812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BD23AAA-0D39-1642-E4AA-5B9092FF1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10815" y="7153667"/>
          <a:ext cx="6171413" cy="52545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sheetPr>
    <tabColor rgb="FFFF0000"/>
    <pageSetUpPr fitToPage="1"/>
  </sheetPr>
  <dimension ref="A1:IV195"/>
  <sheetViews>
    <sheetView showGridLines="0" tabSelected="1" view="pageBreakPreview" zoomScale="40" zoomScaleNormal="40" zoomScaleSheetLayoutView="40" zoomScalePageLayoutView="40" workbookViewId="0">
      <selection sqref="A1:F1"/>
    </sheetView>
  </sheetViews>
  <sheetFormatPr defaultColWidth="9.109375" defaultRowHeight="21" x14ac:dyDescent="0.4"/>
  <cols>
    <col min="1" max="1" width="8.44140625" style="2" customWidth="1"/>
    <col min="2" max="2" width="97.6640625" style="1" customWidth="1"/>
    <col min="3" max="3" width="163.33203125" style="1" customWidth="1"/>
    <col min="4" max="4" width="26.109375" style="1" customWidth="1"/>
    <col min="5" max="5" width="44.88671875" style="3" customWidth="1"/>
    <col min="6" max="6" width="51.88671875" style="1" customWidth="1"/>
    <col min="7" max="16384" width="9.109375" style="1"/>
  </cols>
  <sheetData>
    <row r="1" spans="1:10" s="15" customFormat="1" ht="133.80000000000001" customHeight="1" x14ac:dyDescent="0.5">
      <c r="A1" s="107" t="s">
        <v>168</v>
      </c>
      <c r="B1" s="108"/>
      <c r="C1" s="108"/>
      <c r="D1" s="108"/>
      <c r="E1" s="108"/>
      <c r="F1" s="108"/>
    </row>
    <row r="2" spans="1:10" s="15" customFormat="1" ht="28.2" x14ac:dyDescent="0.5">
      <c r="A2" s="4"/>
      <c r="B2" s="118" t="s">
        <v>2</v>
      </c>
      <c r="C2" s="118"/>
      <c r="D2" s="118"/>
      <c r="E2" s="118"/>
      <c r="F2" s="118"/>
    </row>
    <row r="3" spans="1:10" s="15" customFormat="1" ht="28.2" x14ac:dyDescent="0.5">
      <c r="A3" s="4"/>
      <c r="E3" s="14"/>
    </row>
    <row r="4" spans="1:10" s="15" customFormat="1" ht="63.6" customHeight="1" thickBot="1" x14ac:dyDescent="0.55000000000000004">
      <c r="A4" s="136" t="s">
        <v>122</v>
      </c>
      <c r="B4" s="136"/>
      <c r="C4" s="136"/>
      <c r="D4" s="136"/>
      <c r="E4" s="136"/>
      <c r="F4" s="44"/>
    </row>
    <row r="5" spans="1:10" s="15" customFormat="1" ht="34.799999999999997" customHeight="1" x14ac:dyDescent="0.5">
      <c r="A5" s="119" t="s">
        <v>3</v>
      </c>
      <c r="B5" s="120"/>
      <c r="C5" s="125" t="s">
        <v>8</v>
      </c>
      <c r="D5" s="125"/>
      <c r="E5" s="125"/>
      <c r="F5" s="126"/>
    </row>
    <row r="6" spans="1:10" s="15" customFormat="1" ht="34.799999999999997" customHeight="1" x14ac:dyDescent="0.5">
      <c r="A6" s="121"/>
      <c r="B6" s="122"/>
      <c r="C6" s="127" t="s">
        <v>9</v>
      </c>
      <c r="D6" s="127"/>
      <c r="E6" s="127"/>
      <c r="F6" s="128"/>
    </row>
    <row r="7" spans="1:10" s="15" customFormat="1" ht="34.799999999999997" customHeight="1" x14ac:dyDescent="0.5">
      <c r="A7" s="123"/>
      <c r="B7" s="124"/>
      <c r="C7" s="127" t="s">
        <v>10</v>
      </c>
      <c r="D7" s="127"/>
      <c r="E7" s="127"/>
      <c r="F7" s="128"/>
    </row>
    <row r="8" spans="1:10" s="15" customFormat="1" ht="54.6" customHeight="1" thickBot="1" x14ac:dyDescent="0.55000000000000004">
      <c r="A8" s="129" t="s">
        <v>4</v>
      </c>
      <c r="B8" s="130"/>
      <c r="C8" s="131" t="s">
        <v>11</v>
      </c>
      <c r="D8" s="131"/>
      <c r="E8" s="131"/>
      <c r="F8" s="132"/>
    </row>
    <row r="9" spans="1:10" s="15" customFormat="1" ht="114" customHeight="1" thickBot="1" x14ac:dyDescent="0.55000000000000004">
      <c r="A9" s="137" t="s">
        <v>123</v>
      </c>
      <c r="B9" s="137"/>
      <c r="C9" s="137"/>
      <c r="D9" s="137"/>
      <c r="E9" s="137"/>
      <c r="F9" s="137"/>
    </row>
    <row r="10" spans="1:10" s="15" customFormat="1" ht="18.600000000000001" customHeight="1" x14ac:dyDescent="0.5">
      <c r="A10" s="109" t="s">
        <v>0</v>
      </c>
      <c r="B10" s="112" t="s">
        <v>5</v>
      </c>
      <c r="C10" s="113"/>
      <c r="D10" s="133" t="s">
        <v>67</v>
      </c>
      <c r="E10" s="141" t="s">
        <v>103</v>
      </c>
      <c r="F10" s="138" t="s">
        <v>104</v>
      </c>
    </row>
    <row r="11" spans="1:10" s="15" customFormat="1" ht="409.6" hidden="1" customHeight="1" x14ac:dyDescent="0.5">
      <c r="A11" s="110"/>
      <c r="B11" s="114"/>
      <c r="C11" s="115"/>
      <c r="D11" s="134"/>
      <c r="E11" s="142"/>
      <c r="F11" s="139"/>
    </row>
    <row r="12" spans="1:10" s="45" customFormat="1" ht="64.8" customHeight="1" thickBot="1" x14ac:dyDescent="0.55000000000000004">
      <c r="A12" s="110"/>
      <c r="B12" s="116"/>
      <c r="C12" s="117"/>
      <c r="D12" s="134"/>
      <c r="E12" s="142"/>
      <c r="F12" s="140"/>
    </row>
    <row r="13" spans="1:10" s="49" customFormat="1" ht="52.2" customHeight="1" thickBot="1" x14ac:dyDescent="0.55000000000000004">
      <c r="A13" s="111"/>
      <c r="B13" s="46" t="s">
        <v>15</v>
      </c>
      <c r="C13" s="47" t="s">
        <v>16</v>
      </c>
      <c r="D13" s="135"/>
      <c r="E13" s="143"/>
      <c r="F13" s="48" t="s">
        <v>1</v>
      </c>
    </row>
    <row r="14" spans="1:10" s="50" customFormat="1" ht="46.2" customHeight="1" thickBot="1" x14ac:dyDescent="0.55000000000000004">
      <c r="A14" s="105" t="s">
        <v>121</v>
      </c>
      <c r="B14" s="105"/>
      <c r="C14" s="105"/>
      <c r="D14" s="105"/>
      <c r="E14" s="105"/>
      <c r="F14" s="106"/>
      <c r="J14" s="49"/>
    </row>
    <row r="15" spans="1:10" s="49" customFormat="1" ht="58.2" customHeight="1" x14ac:dyDescent="0.5">
      <c r="A15" s="72">
        <v>1</v>
      </c>
      <c r="B15" s="87" t="s">
        <v>87</v>
      </c>
      <c r="C15" s="76" t="s">
        <v>102</v>
      </c>
      <c r="D15" s="79" t="s">
        <v>89</v>
      </c>
      <c r="E15" s="81"/>
      <c r="F15" s="83"/>
    </row>
    <row r="16" spans="1:10" s="49" customFormat="1" ht="58.2" customHeight="1" x14ac:dyDescent="0.5">
      <c r="A16" s="73"/>
      <c r="B16" s="88"/>
      <c r="C16" s="77"/>
      <c r="D16" s="80"/>
      <c r="E16" s="82"/>
      <c r="F16" s="84"/>
    </row>
    <row r="17" spans="1:6" s="49" customFormat="1" ht="58.2" customHeight="1" x14ac:dyDescent="0.5">
      <c r="A17" s="73"/>
      <c r="B17" s="88"/>
      <c r="C17" s="77"/>
      <c r="D17" s="80"/>
      <c r="E17" s="82"/>
      <c r="F17" s="84"/>
    </row>
    <row r="18" spans="1:6" s="49" customFormat="1" ht="130.19999999999999" customHeight="1" x14ac:dyDescent="0.5">
      <c r="A18" s="73"/>
      <c r="B18" s="88"/>
      <c r="C18" s="77"/>
      <c r="D18" s="80"/>
      <c r="E18" s="82"/>
      <c r="F18" s="84"/>
    </row>
    <row r="19" spans="1:6" s="64" customFormat="1" ht="34.200000000000003" customHeight="1" thickBot="1" x14ac:dyDescent="0.55000000000000004">
      <c r="A19" s="67" t="s">
        <v>68</v>
      </c>
      <c r="B19" s="67"/>
      <c r="C19" s="68"/>
      <c r="D19" s="69">
        <f>D15*E15</f>
        <v>0</v>
      </c>
      <c r="E19" s="70"/>
      <c r="F19" s="71"/>
    </row>
    <row r="20" spans="1:6" s="50" customFormat="1" ht="72.599999999999994" customHeight="1" x14ac:dyDescent="0.3">
      <c r="A20" s="72">
        <v>2</v>
      </c>
      <c r="B20" s="74" t="s">
        <v>88</v>
      </c>
      <c r="C20" s="76" t="s">
        <v>102</v>
      </c>
      <c r="D20" s="79" t="s">
        <v>89</v>
      </c>
      <c r="E20" s="81"/>
      <c r="F20" s="83"/>
    </row>
    <row r="21" spans="1:6" s="50" customFormat="1" ht="72.599999999999994" customHeight="1" x14ac:dyDescent="0.3">
      <c r="A21" s="73"/>
      <c r="B21" s="75"/>
      <c r="C21" s="77"/>
      <c r="D21" s="80"/>
      <c r="E21" s="82"/>
      <c r="F21" s="84"/>
    </row>
    <row r="22" spans="1:6" s="50" customFormat="1" ht="72.599999999999994" customHeight="1" x14ac:dyDescent="0.3">
      <c r="A22" s="73"/>
      <c r="B22" s="75"/>
      <c r="C22" s="77"/>
      <c r="D22" s="80"/>
      <c r="E22" s="82"/>
      <c r="F22" s="84"/>
    </row>
    <row r="23" spans="1:6" s="50" customFormat="1" ht="83.4" customHeight="1" x14ac:dyDescent="0.3">
      <c r="A23" s="73"/>
      <c r="B23" s="75"/>
      <c r="C23" s="77"/>
      <c r="D23" s="80"/>
      <c r="E23" s="82"/>
      <c r="F23" s="84"/>
    </row>
    <row r="24" spans="1:6" s="65" customFormat="1" ht="40.200000000000003" customHeight="1" thickBot="1" x14ac:dyDescent="0.35">
      <c r="A24" s="67" t="s">
        <v>68</v>
      </c>
      <c r="B24" s="67"/>
      <c r="C24" s="68"/>
      <c r="D24" s="69">
        <f>D20*E20</f>
        <v>0</v>
      </c>
      <c r="E24" s="70"/>
      <c r="F24" s="71"/>
    </row>
    <row r="25" spans="1:6" s="50" customFormat="1" ht="72.599999999999994" customHeight="1" x14ac:dyDescent="0.3">
      <c r="A25" s="72">
        <v>3</v>
      </c>
      <c r="B25" s="74" t="s">
        <v>90</v>
      </c>
      <c r="C25" s="76" t="s">
        <v>102</v>
      </c>
      <c r="D25" s="79" t="s">
        <v>89</v>
      </c>
      <c r="E25" s="81"/>
      <c r="F25" s="83"/>
    </row>
    <row r="26" spans="1:6" s="50" customFormat="1" ht="72.599999999999994" customHeight="1" x14ac:dyDescent="0.3">
      <c r="A26" s="73"/>
      <c r="B26" s="75"/>
      <c r="C26" s="77"/>
      <c r="D26" s="80"/>
      <c r="E26" s="82"/>
      <c r="F26" s="84"/>
    </row>
    <row r="27" spans="1:6" s="50" customFormat="1" ht="72.599999999999994" customHeight="1" x14ac:dyDescent="0.3">
      <c r="A27" s="73"/>
      <c r="B27" s="75"/>
      <c r="C27" s="77"/>
      <c r="D27" s="80"/>
      <c r="E27" s="82"/>
      <c r="F27" s="84"/>
    </row>
    <row r="28" spans="1:6" s="50" customFormat="1" ht="72.599999999999994" customHeight="1" x14ac:dyDescent="0.3">
      <c r="A28" s="73"/>
      <c r="B28" s="75"/>
      <c r="C28" s="77"/>
      <c r="D28" s="80"/>
      <c r="E28" s="82"/>
      <c r="F28" s="84"/>
    </row>
    <row r="29" spans="1:6" s="50" customFormat="1" ht="40.200000000000003" customHeight="1" thickBot="1" x14ac:dyDescent="0.35">
      <c r="A29" s="67" t="s">
        <v>68</v>
      </c>
      <c r="B29" s="67"/>
      <c r="C29" s="68"/>
      <c r="D29" s="69">
        <f>D25*E25</f>
        <v>0</v>
      </c>
      <c r="E29" s="70"/>
      <c r="F29" s="71"/>
    </row>
    <row r="30" spans="1:6" s="50" customFormat="1" ht="72.599999999999994" customHeight="1" x14ac:dyDescent="0.3">
      <c r="A30" s="72">
        <v>4</v>
      </c>
      <c r="B30" s="74" t="s">
        <v>91</v>
      </c>
      <c r="C30" s="76" t="s">
        <v>102</v>
      </c>
      <c r="D30" s="79" t="s">
        <v>89</v>
      </c>
      <c r="E30" s="81"/>
      <c r="F30" s="83"/>
    </row>
    <row r="31" spans="1:6" s="50" customFormat="1" ht="72.599999999999994" customHeight="1" x14ac:dyDescent="0.3">
      <c r="A31" s="73"/>
      <c r="B31" s="75"/>
      <c r="C31" s="77"/>
      <c r="D31" s="80"/>
      <c r="E31" s="82"/>
      <c r="F31" s="84"/>
    </row>
    <row r="32" spans="1:6" s="50" customFormat="1" ht="72.599999999999994" customHeight="1" x14ac:dyDescent="0.3">
      <c r="A32" s="73"/>
      <c r="B32" s="75"/>
      <c r="C32" s="77"/>
      <c r="D32" s="80"/>
      <c r="E32" s="82"/>
      <c r="F32" s="84"/>
    </row>
    <row r="33" spans="1:6" s="50" customFormat="1" ht="72.599999999999994" customHeight="1" x14ac:dyDescent="0.3">
      <c r="A33" s="73"/>
      <c r="B33" s="75"/>
      <c r="C33" s="77"/>
      <c r="D33" s="80"/>
      <c r="E33" s="82"/>
      <c r="F33" s="84"/>
    </row>
    <row r="34" spans="1:6" s="50" customFormat="1" ht="40.200000000000003" customHeight="1" thickBot="1" x14ac:dyDescent="0.35">
      <c r="A34" s="67" t="s">
        <v>68</v>
      </c>
      <c r="B34" s="67"/>
      <c r="C34" s="68"/>
      <c r="D34" s="69">
        <f>D30*E30</f>
        <v>0</v>
      </c>
      <c r="E34" s="70"/>
      <c r="F34" s="71"/>
    </row>
    <row r="35" spans="1:6" s="50" customFormat="1" ht="72.599999999999994" customHeight="1" x14ac:dyDescent="0.3">
      <c r="A35" s="72">
        <v>5</v>
      </c>
      <c r="B35" s="74" t="s">
        <v>92</v>
      </c>
      <c r="C35" s="76" t="s">
        <v>105</v>
      </c>
      <c r="D35" s="79" t="s">
        <v>89</v>
      </c>
      <c r="E35" s="81"/>
      <c r="F35" s="83"/>
    </row>
    <row r="36" spans="1:6" s="50" customFormat="1" ht="72.599999999999994" customHeight="1" x14ac:dyDescent="0.3">
      <c r="A36" s="73"/>
      <c r="B36" s="75"/>
      <c r="C36" s="77"/>
      <c r="D36" s="80"/>
      <c r="E36" s="82"/>
      <c r="F36" s="84"/>
    </row>
    <row r="37" spans="1:6" s="50" customFormat="1" ht="72.599999999999994" customHeight="1" x14ac:dyDescent="0.3">
      <c r="A37" s="73"/>
      <c r="B37" s="75"/>
      <c r="C37" s="77"/>
      <c r="D37" s="80"/>
      <c r="E37" s="82"/>
      <c r="F37" s="84"/>
    </row>
    <row r="38" spans="1:6" s="50" customFormat="1" ht="28.2" x14ac:dyDescent="0.3">
      <c r="A38" s="73"/>
      <c r="B38" s="75"/>
      <c r="C38" s="77"/>
      <c r="D38" s="80"/>
      <c r="E38" s="82"/>
      <c r="F38" s="84"/>
    </row>
    <row r="39" spans="1:6" s="50" customFormat="1" ht="40.200000000000003" customHeight="1" thickBot="1" x14ac:dyDescent="0.35">
      <c r="A39" s="67" t="s">
        <v>68</v>
      </c>
      <c r="B39" s="67"/>
      <c r="C39" s="68"/>
      <c r="D39" s="69">
        <f>D35*E35</f>
        <v>0</v>
      </c>
      <c r="E39" s="70"/>
      <c r="F39" s="71"/>
    </row>
    <row r="40" spans="1:6" s="50" customFormat="1" ht="72.599999999999994" customHeight="1" x14ac:dyDescent="0.3">
      <c r="A40" s="72">
        <v>6</v>
      </c>
      <c r="B40" s="85" t="s">
        <v>93</v>
      </c>
      <c r="C40" s="76" t="s">
        <v>106</v>
      </c>
      <c r="D40" s="79" t="s">
        <v>89</v>
      </c>
      <c r="E40" s="81"/>
      <c r="F40" s="83"/>
    </row>
    <row r="41" spans="1:6" s="50" customFormat="1" ht="72.599999999999994" customHeight="1" x14ac:dyDescent="0.3">
      <c r="A41" s="73"/>
      <c r="B41" s="86"/>
      <c r="C41" s="77"/>
      <c r="D41" s="80"/>
      <c r="E41" s="82"/>
      <c r="F41" s="84"/>
    </row>
    <row r="42" spans="1:6" s="50" customFormat="1" ht="72.599999999999994" customHeight="1" x14ac:dyDescent="0.3">
      <c r="A42" s="73"/>
      <c r="B42" s="86"/>
      <c r="C42" s="77"/>
      <c r="D42" s="80"/>
      <c r="E42" s="82"/>
      <c r="F42" s="84"/>
    </row>
    <row r="43" spans="1:6" s="50" customFormat="1" ht="21" customHeight="1" x14ac:dyDescent="0.3">
      <c r="A43" s="73"/>
      <c r="B43" s="86"/>
      <c r="C43" s="77"/>
      <c r="D43" s="80"/>
      <c r="E43" s="82"/>
      <c r="F43" s="84"/>
    </row>
    <row r="44" spans="1:6" s="50" customFormat="1" ht="40.200000000000003" customHeight="1" thickBot="1" x14ac:dyDescent="0.35">
      <c r="A44" s="67" t="s">
        <v>68</v>
      </c>
      <c r="B44" s="67"/>
      <c r="C44" s="68"/>
      <c r="D44" s="69">
        <f>D40*E40</f>
        <v>0</v>
      </c>
      <c r="E44" s="70"/>
      <c r="F44" s="71"/>
    </row>
    <row r="45" spans="1:6" s="50" customFormat="1" ht="72.599999999999994" customHeight="1" x14ac:dyDescent="0.3">
      <c r="A45" s="72">
        <v>7</v>
      </c>
      <c r="B45" s="74" t="s">
        <v>120</v>
      </c>
      <c r="C45" s="76" t="s">
        <v>107</v>
      </c>
      <c r="D45" s="79" t="s">
        <v>89</v>
      </c>
      <c r="E45" s="81"/>
      <c r="F45" s="83"/>
    </row>
    <row r="46" spans="1:6" s="50" customFormat="1" ht="72.599999999999994" customHeight="1" x14ac:dyDescent="0.3">
      <c r="A46" s="73"/>
      <c r="B46" s="75"/>
      <c r="C46" s="77"/>
      <c r="D46" s="80"/>
      <c r="E46" s="82"/>
      <c r="F46" s="84"/>
    </row>
    <row r="47" spans="1:6" s="50" customFormat="1" ht="72.599999999999994" customHeight="1" x14ac:dyDescent="0.3">
      <c r="A47" s="73"/>
      <c r="B47" s="75"/>
      <c r="C47" s="77"/>
      <c r="D47" s="80"/>
      <c r="E47" s="82"/>
      <c r="F47" s="84"/>
    </row>
    <row r="48" spans="1:6" s="50" customFormat="1" ht="21" customHeight="1" x14ac:dyDescent="0.3">
      <c r="A48" s="73"/>
      <c r="B48" s="75"/>
      <c r="C48" s="77"/>
      <c r="D48" s="80"/>
      <c r="E48" s="82"/>
      <c r="F48" s="84"/>
    </row>
    <row r="49" spans="1:6" s="50" customFormat="1" ht="40.200000000000003" customHeight="1" thickBot="1" x14ac:dyDescent="0.35">
      <c r="A49" s="67" t="s">
        <v>68</v>
      </c>
      <c r="B49" s="67"/>
      <c r="C49" s="68"/>
      <c r="D49" s="69">
        <f>D45*E45</f>
        <v>0</v>
      </c>
      <c r="E49" s="70"/>
      <c r="F49" s="71"/>
    </row>
    <row r="50" spans="1:6" s="50" customFormat="1" ht="72.599999999999994" customHeight="1" x14ac:dyDescent="0.3">
      <c r="A50" s="72">
        <v>8</v>
      </c>
      <c r="B50" s="74" t="s">
        <v>92</v>
      </c>
      <c r="C50" s="76" t="s">
        <v>108</v>
      </c>
      <c r="D50" s="79" t="s">
        <v>89</v>
      </c>
      <c r="E50" s="81"/>
      <c r="F50" s="83"/>
    </row>
    <row r="51" spans="1:6" s="50" customFormat="1" ht="72.599999999999994" customHeight="1" x14ac:dyDescent="0.3">
      <c r="A51" s="73"/>
      <c r="B51" s="75"/>
      <c r="C51" s="77"/>
      <c r="D51" s="80"/>
      <c r="E51" s="82"/>
      <c r="F51" s="84"/>
    </row>
    <row r="52" spans="1:6" s="50" customFormat="1" ht="72.599999999999994" customHeight="1" x14ac:dyDescent="0.3">
      <c r="A52" s="73"/>
      <c r="B52" s="75"/>
      <c r="C52" s="77"/>
      <c r="D52" s="80"/>
      <c r="E52" s="82"/>
      <c r="F52" s="84"/>
    </row>
    <row r="53" spans="1:6" s="50" customFormat="1" ht="21" customHeight="1" x14ac:dyDescent="0.3">
      <c r="A53" s="73"/>
      <c r="B53" s="75"/>
      <c r="C53" s="77"/>
      <c r="D53" s="80"/>
      <c r="E53" s="82"/>
      <c r="F53" s="84"/>
    </row>
    <row r="54" spans="1:6" s="50" customFormat="1" ht="40.200000000000003" customHeight="1" thickBot="1" x14ac:dyDescent="0.35">
      <c r="A54" s="67" t="s">
        <v>68</v>
      </c>
      <c r="B54" s="67"/>
      <c r="C54" s="68"/>
      <c r="D54" s="69">
        <f>D50*E50</f>
        <v>0</v>
      </c>
      <c r="E54" s="70"/>
      <c r="F54" s="71"/>
    </row>
    <row r="55" spans="1:6" s="50" customFormat="1" ht="72.599999999999994" customHeight="1" x14ac:dyDescent="0.3">
      <c r="A55" s="72">
        <v>9</v>
      </c>
      <c r="B55" s="85" t="s">
        <v>94</v>
      </c>
      <c r="C55" s="76" t="s">
        <v>109</v>
      </c>
      <c r="D55" s="79" t="s">
        <v>89</v>
      </c>
      <c r="E55" s="81"/>
      <c r="F55" s="83"/>
    </row>
    <row r="56" spans="1:6" s="50" customFormat="1" ht="72.599999999999994" customHeight="1" x14ac:dyDescent="0.3">
      <c r="A56" s="73"/>
      <c r="B56" s="86"/>
      <c r="C56" s="77"/>
      <c r="D56" s="80"/>
      <c r="E56" s="82"/>
      <c r="F56" s="84"/>
    </row>
    <row r="57" spans="1:6" s="50" customFormat="1" ht="112.8" customHeight="1" x14ac:dyDescent="0.3">
      <c r="A57" s="73"/>
      <c r="B57" s="86"/>
      <c r="C57" s="77"/>
      <c r="D57" s="80"/>
      <c r="E57" s="82"/>
      <c r="F57" s="84"/>
    </row>
    <row r="58" spans="1:6" s="50" customFormat="1" ht="21" customHeight="1" x14ac:dyDescent="0.3">
      <c r="A58" s="73"/>
      <c r="B58" s="86"/>
      <c r="C58" s="77"/>
      <c r="D58" s="80"/>
      <c r="E58" s="82"/>
      <c r="F58" s="84"/>
    </row>
    <row r="59" spans="1:6" s="50" customFormat="1" ht="40.200000000000003" customHeight="1" thickBot="1" x14ac:dyDescent="0.35">
      <c r="A59" s="67" t="s">
        <v>68</v>
      </c>
      <c r="B59" s="67"/>
      <c r="C59" s="68"/>
      <c r="D59" s="69">
        <f>D60*E60</f>
        <v>0</v>
      </c>
      <c r="E59" s="70"/>
      <c r="F59" s="71"/>
    </row>
    <row r="60" spans="1:6" s="50" customFormat="1" ht="72.599999999999994" customHeight="1" x14ac:dyDescent="0.3">
      <c r="A60" s="72">
        <v>10</v>
      </c>
      <c r="B60" s="85" t="s">
        <v>95</v>
      </c>
      <c r="C60" s="76" t="s">
        <v>110</v>
      </c>
      <c r="D60" s="79" t="s">
        <v>89</v>
      </c>
      <c r="E60" s="81"/>
      <c r="F60" s="83"/>
    </row>
    <row r="61" spans="1:6" s="50" customFormat="1" ht="72.599999999999994" customHeight="1" x14ac:dyDescent="0.3">
      <c r="A61" s="73"/>
      <c r="B61" s="86"/>
      <c r="C61" s="77"/>
      <c r="D61" s="80"/>
      <c r="E61" s="82"/>
      <c r="F61" s="84"/>
    </row>
    <row r="62" spans="1:6" s="50" customFormat="1" ht="112.8" customHeight="1" x14ac:dyDescent="0.3">
      <c r="A62" s="73"/>
      <c r="B62" s="86"/>
      <c r="C62" s="77"/>
      <c r="D62" s="80"/>
      <c r="E62" s="82"/>
      <c r="F62" s="84"/>
    </row>
    <row r="63" spans="1:6" s="50" customFormat="1" ht="21" customHeight="1" x14ac:dyDescent="0.3">
      <c r="A63" s="73"/>
      <c r="B63" s="86"/>
      <c r="C63" s="77"/>
      <c r="D63" s="80"/>
      <c r="E63" s="82"/>
      <c r="F63" s="84"/>
    </row>
    <row r="64" spans="1:6" s="50" customFormat="1" ht="40.200000000000003" customHeight="1" thickBot="1" x14ac:dyDescent="0.35">
      <c r="A64" s="67" t="s">
        <v>68</v>
      </c>
      <c r="B64" s="67"/>
      <c r="C64" s="68"/>
      <c r="D64" s="69">
        <f>SUM(E60:E63)</f>
        <v>0</v>
      </c>
      <c r="E64" s="70"/>
      <c r="F64" s="71"/>
    </row>
    <row r="65" spans="1:6" s="50" customFormat="1" ht="72.599999999999994" customHeight="1" x14ac:dyDescent="0.3">
      <c r="A65" s="72">
        <v>11</v>
      </c>
      <c r="B65" s="85" t="s">
        <v>96</v>
      </c>
      <c r="C65" s="76" t="s">
        <v>111</v>
      </c>
      <c r="D65" s="79" t="s">
        <v>89</v>
      </c>
      <c r="E65" s="81"/>
      <c r="F65" s="83"/>
    </row>
    <row r="66" spans="1:6" s="50" customFormat="1" ht="72.599999999999994" customHeight="1" x14ac:dyDescent="0.3">
      <c r="A66" s="73"/>
      <c r="B66" s="86"/>
      <c r="C66" s="77"/>
      <c r="D66" s="80"/>
      <c r="E66" s="82"/>
      <c r="F66" s="84"/>
    </row>
    <row r="67" spans="1:6" s="50" customFormat="1" ht="112.8" customHeight="1" x14ac:dyDescent="0.3">
      <c r="A67" s="73"/>
      <c r="B67" s="86"/>
      <c r="C67" s="77"/>
      <c r="D67" s="80"/>
      <c r="E67" s="82"/>
      <c r="F67" s="84"/>
    </row>
    <row r="68" spans="1:6" s="50" customFormat="1" ht="21" customHeight="1" x14ac:dyDescent="0.3">
      <c r="A68" s="73"/>
      <c r="B68" s="86"/>
      <c r="C68" s="77"/>
      <c r="D68" s="80"/>
      <c r="E68" s="82"/>
      <c r="F68" s="84"/>
    </row>
    <row r="69" spans="1:6" s="50" customFormat="1" ht="40.200000000000003" customHeight="1" thickBot="1" x14ac:dyDescent="0.35">
      <c r="A69" s="67" t="s">
        <v>68</v>
      </c>
      <c r="B69" s="67"/>
      <c r="C69" s="68"/>
      <c r="D69" s="69">
        <f>D65*E65</f>
        <v>0</v>
      </c>
      <c r="E69" s="70"/>
      <c r="F69" s="71"/>
    </row>
    <row r="70" spans="1:6" s="50" customFormat="1" ht="72.599999999999994" customHeight="1" x14ac:dyDescent="0.3">
      <c r="A70" s="72">
        <v>12</v>
      </c>
      <c r="B70" s="85" t="s">
        <v>97</v>
      </c>
      <c r="C70" s="76" t="s">
        <v>112</v>
      </c>
      <c r="D70" s="79" t="s">
        <v>89</v>
      </c>
      <c r="E70" s="81"/>
      <c r="F70" s="83"/>
    </row>
    <row r="71" spans="1:6" s="50" customFormat="1" ht="72.599999999999994" customHeight="1" x14ac:dyDescent="0.3">
      <c r="A71" s="73"/>
      <c r="B71" s="86"/>
      <c r="C71" s="77"/>
      <c r="D71" s="80"/>
      <c r="E71" s="82"/>
      <c r="F71" s="84"/>
    </row>
    <row r="72" spans="1:6" s="50" customFormat="1" ht="112.8" customHeight="1" x14ac:dyDescent="0.3">
      <c r="A72" s="73"/>
      <c r="B72" s="86"/>
      <c r="C72" s="77"/>
      <c r="D72" s="80"/>
      <c r="E72" s="82"/>
      <c r="F72" s="84"/>
    </row>
    <row r="73" spans="1:6" s="50" customFormat="1" ht="21" customHeight="1" x14ac:dyDescent="0.3">
      <c r="A73" s="73"/>
      <c r="B73" s="86"/>
      <c r="C73" s="77"/>
      <c r="D73" s="80"/>
      <c r="E73" s="82"/>
      <c r="F73" s="84"/>
    </row>
    <row r="74" spans="1:6" s="50" customFormat="1" ht="40.200000000000003" customHeight="1" thickBot="1" x14ac:dyDescent="0.35">
      <c r="A74" s="67" t="s">
        <v>68</v>
      </c>
      <c r="B74" s="67"/>
      <c r="C74" s="68"/>
      <c r="D74" s="69">
        <f>D70*E70</f>
        <v>0</v>
      </c>
      <c r="E74" s="70"/>
      <c r="F74" s="71"/>
    </row>
    <row r="75" spans="1:6" s="50" customFormat="1" ht="72.599999999999994" customHeight="1" x14ac:dyDescent="0.3">
      <c r="A75" s="72">
        <v>13</v>
      </c>
      <c r="B75" s="85" t="s">
        <v>98</v>
      </c>
      <c r="C75" s="76" t="s">
        <v>113</v>
      </c>
      <c r="D75" s="79" t="s">
        <v>89</v>
      </c>
      <c r="E75" s="81"/>
      <c r="F75" s="83"/>
    </row>
    <row r="76" spans="1:6" s="50" customFormat="1" ht="72.599999999999994" customHeight="1" x14ac:dyDescent="0.3">
      <c r="A76" s="73"/>
      <c r="B76" s="86"/>
      <c r="C76" s="77"/>
      <c r="D76" s="80"/>
      <c r="E76" s="82"/>
      <c r="F76" s="84"/>
    </row>
    <row r="77" spans="1:6" s="50" customFormat="1" ht="112.8" customHeight="1" x14ac:dyDescent="0.3">
      <c r="A77" s="73"/>
      <c r="B77" s="86"/>
      <c r="C77" s="77"/>
      <c r="D77" s="80"/>
      <c r="E77" s="82"/>
      <c r="F77" s="84"/>
    </row>
    <row r="78" spans="1:6" s="50" customFormat="1" ht="21" customHeight="1" x14ac:dyDescent="0.3">
      <c r="A78" s="73"/>
      <c r="B78" s="86"/>
      <c r="C78" s="77"/>
      <c r="D78" s="80"/>
      <c r="E78" s="82"/>
      <c r="F78" s="84"/>
    </row>
    <row r="79" spans="1:6" s="50" customFormat="1" ht="40.200000000000003" customHeight="1" thickBot="1" x14ac:dyDescent="0.35">
      <c r="A79" s="67" t="s">
        <v>68</v>
      </c>
      <c r="B79" s="67"/>
      <c r="C79" s="68"/>
      <c r="D79" s="69">
        <f>D75*E75</f>
        <v>0</v>
      </c>
      <c r="E79" s="70"/>
      <c r="F79" s="71"/>
    </row>
    <row r="80" spans="1:6" s="50" customFormat="1" ht="72.599999999999994" customHeight="1" x14ac:dyDescent="0.3">
      <c r="A80" s="72">
        <v>14</v>
      </c>
      <c r="B80" s="85" t="s">
        <v>99</v>
      </c>
      <c r="C80" s="76" t="s">
        <v>114</v>
      </c>
      <c r="D80" s="79" t="s">
        <v>89</v>
      </c>
      <c r="E80" s="81"/>
      <c r="F80" s="83"/>
    </row>
    <row r="81" spans="1:6" s="50" customFormat="1" ht="72.599999999999994" customHeight="1" x14ac:dyDescent="0.3">
      <c r="A81" s="73"/>
      <c r="B81" s="86"/>
      <c r="C81" s="77"/>
      <c r="D81" s="80"/>
      <c r="E81" s="82"/>
      <c r="F81" s="84"/>
    </row>
    <row r="82" spans="1:6" s="50" customFormat="1" ht="112.8" customHeight="1" x14ac:dyDescent="0.3">
      <c r="A82" s="73"/>
      <c r="B82" s="86"/>
      <c r="C82" s="77"/>
      <c r="D82" s="80"/>
      <c r="E82" s="82"/>
      <c r="F82" s="84"/>
    </row>
    <row r="83" spans="1:6" s="50" customFormat="1" ht="21" customHeight="1" x14ac:dyDescent="0.3">
      <c r="A83" s="73"/>
      <c r="B83" s="86"/>
      <c r="C83" s="77"/>
      <c r="D83" s="80"/>
      <c r="E83" s="82"/>
      <c r="F83" s="84"/>
    </row>
    <row r="84" spans="1:6" s="50" customFormat="1" ht="40.200000000000003" customHeight="1" thickBot="1" x14ac:dyDescent="0.35">
      <c r="A84" s="67" t="s">
        <v>68</v>
      </c>
      <c r="B84" s="67"/>
      <c r="C84" s="68"/>
      <c r="D84" s="69">
        <f>D80*E80</f>
        <v>0</v>
      </c>
      <c r="E84" s="70"/>
      <c r="F84" s="71"/>
    </row>
    <row r="85" spans="1:6" s="50" customFormat="1" ht="72.599999999999994" customHeight="1" x14ac:dyDescent="0.3">
      <c r="A85" s="72">
        <v>15</v>
      </c>
      <c r="B85" s="85" t="s">
        <v>100</v>
      </c>
      <c r="C85" s="76" t="s">
        <v>115</v>
      </c>
      <c r="D85" s="79" t="s">
        <v>89</v>
      </c>
      <c r="E85" s="81"/>
      <c r="F85" s="83"/>
    </row>
    <row r="86" spans="1:6" s="50" customFormat="1" ht="72.599999999999994" customHeight="1" x14ac:dyDescent="0.3">
      <c r="A86" s="73"/>
      <c r="B86" s="86"/>
      <c r="C86" s="77"/>
      <c r="D86" s="80"/>
      <c r="E86" s="82"/>
      <c r="F86" s="84"/>
    </row>
    <row r="87" spans="1:6" s="50" customFormat="1" ht="112.8" customHeight="1" x14ac:dyDescent="0.3">
      <c r="A87" s="73"/>
      <c r="B87" s="86"/>
      <c r="C87" s="77"/>
      <c r="D87" s="80"/>
      <c r="E87" s="82"/>
      <c r="F87" s="84"/>
    </row>
    <row r="88" spans="1:6" s="50" customFormat="1" ht="21" customHeight="1" x14ac:dyDescent="0.3">
      <c r="A88" s="73"/>
      <c r="B88" s="86"/>
      <c r="C88" s="77"/>
      <c r="D88" s="80"/>
      <c r="E88" s="82"/>
      <c r="F88" s="84"/>
    </row>
    <row r="89" spans="1:6" s="50" customFormat="1" ht="40.200000000000003" customHeight="1" thickBot="1" x14ac:dyDescent="0.35">
      <c r="A89" s="67" t="s">
        <v>68</v>
      </c>
      <c r="B89" s="67"/>
      <c r="C89" s="68"/>
      <c r="D89" s="69">
        <f>D85*E85</f>
        <v>0</v>
      </c>
      <c r="E89" s="70"/>
      <c r="F89" s="71"/>
    </row>
    <row r="90" spans="1:6" s="50" customFormat="1" ht="72.599999999999994" customHeight="1" x14ac:dyDescent="0.3">
      <c r="A90" s="72">
        <v>16</v>
      </c>
      <c r="B90" s="85" t="s">
        <v>101</v>
      </c>
      <c r="C90" s="76" t="s">
        <v>116</v>
      </c>
      <c r="D90" s="79" t="s">
        <v>89</v>
      </c>
      <c r="E90" s="81"/>
      <c r="F90" s="83"/>
    </row>
    <row r="91" spans="1:6" s="50" customFormat="1" ht="72.599999999999994" customHeight="1" x14ac:dyDescent="0.3">
      <c r="A91" s="73"/>
      <c r="B91" s="86"/>
      <c r="C91" s="77"/>
      <c r="D91" s="80"/>
      <c r="E91" s="82"/>
      <c r="F91" s="84"/>
    </row>
    <row r="92" spans="1:6" s="50" customFormat="1" ht="112.8" customHeight="1" x14ac:dyDescent="0.3">
      <c r="A92" s="73"/>
      <c r="B92" s="86"/>
      <c r="C92" s="77"/>
      <c r="D92" s="80"/>
      <c r="E92" s="82"/>
      <c r="F92" s="84"/>
    </row>
    <row r="93" spans="1:6" s="50" customFormat="1" ht="21" customHeight="1" x14ac:dyDescent="0.3">
      <c r="A93" s="73"/>
      <c r="B93" s="86"/>
      <c r="C93" s="77"/>
      <c r="D93" s="80"/>
      <c r="E93" s="82"/>
      <c r="F93" s="84"/>
    </row>
    <row r="94" spans="1:6" s="50" customFormat="1" ht="40.200000000000003" customHeight="1" thickBot="1" x14ac:dyDescent="0.35">
      <c r="A94" s="67" t="s">
        <v>68</v>
      </c>
      <c r="B94" s="67"/>
      <c r="C94" s="68"/>
      <c r="D94" s="69">
        <f>D90*E90</f>
        <v>0</v>
      </c>
      <c r="E94" s="70"/>
      <c r="F94" s="71"/>
    </row>
    <row r="95" spans="1:6" s="50" customFormat="1" ht="72.599999999999994" customHeight="1" x14ac:dyDescent="0.3">
      <c r="A95" s="72">
        <v>17</v>
      </c>
      <c r="B95" s="104" t="s">
        <v>124</v>
      </c>
      <c r="C95" s="76" t="s">
        <v>125</v>
      </c>
      <c r="D95" s="79" t="s">
        <v>126</v>
      </c>
      <c r="E95" s="81"/>
      <c r="F95" s="83"/>
    </row>
    <row r="96" spans="1:6" s="50" customFormat="1" ht="72.599999999999994" customHeight="1" x14ac:dyDescent="0.3">
      <c r="A96" s="73"/>
      <c r="B96" s="75"/>
      <c r="C96" s="77"/>
      <c r="D96" s="80"/>
      <c r="E96" s="82"/>
      <c r="F96" s="84"/>
    </row>
    <row r="97" spans="1:6" s="50" customFormat="1" ht="72.599999999999994" customHeight="1" x14ac:dyDescent="0.3">
      <c r="A97" s="73"/>
      <c r="B97" s="75"/>
      <c r="C97" s="77"/>
      <c r="D97" s="80"/>
      <c r="E97" s="82"/>
      <c r="F97" s="84"/>
    </row>
    <row r="98" spans="1:6" s="50" customFormat="1" ht="170.4" customHeight="1" x14ac:dyDescent="0.3">
      <c r="A98" s="73"/>
      <c r="B98" s="75"/>
      <c r="C98" s="77"/>
      <c r="D98" s="80"/>
      <c r="E98" s="82"/>
      <c r="F98" s="84"/>
    </row>
    <row r="99" spans="1:6" s="50" customFormat="1" ht="40.200000000000003" customHeight="1" thickBot="1" x14ac:dyDescent="0.35">
      <c r="A99" s="67" t="s">
        <v>68</v>
      </c>
      <c r="B99" s="67"/>
      <c r="C99" s="68"/>
      <c r="D99" s="69">
        <f>D95*E95</f>
        <v>0</v>
      </c>
      <c r="E99" s="70"/>
      <c r="F99" s="71"/>
    </row>
    <row r="100" spans="1:6" s="50" customFormat="1" ht="72.599999999999994" customHeight="1" x14ac:dyDescent="0.3">
      <c r="A100" s="72">
        <v>18</v>
      </c>
      <c r="B100" s="74" t="s">
        <v>127</v>
      </c>
      <c r="C100" s="76" t="s">
        <v>128</v>
      </c>
      <c r="D100" s="79" t="s">
        <v>129</v>
      </c>
      <c r="E100" s="81"/>
      <c r="F100" s="83"/>
    </row>
    <row r="101" spans="1:6" s="50" customFormat="1" ht="72.599999999999994" customHeight="1" x14ac:dyDescent="0.3">
      <c r="A101" s="73"/>
      <c r="B101" s="75"/>
      <c r="C101" s="77"/>
      <c r="D101" s="80"/>
      <c r="E101" s="82"/>
      <c r="F101" s="84"/>
    </row>
    <row r="102" spans="1:6" s="50" customFormat="1" ht="72.599999999999994" customHeight="1" x14ac:dyDescent="0.3">
      <c r="A102" s="73"/>
      <c r="B102" s="75"/>
      <c r="C102" s="77"/>
      <c r="D102" s="80"/>
      <c r="E102" s="82"/>
      <c r="F102" s="84"/>
    </row>
    <row r="103" spans="1:6" s="50" customFormat="1" ht="336" customHeight="1" x14ac:dyDescent="0.3">
      <c r="A103" s="73"/>
      <c r="B103" s="75"/>
      <c r="C103" s="78"/>
      <c r="D103" s="80"/>
      <c r="E103" s="82"/>
      <c r="F103" s="84"/>
    </row>
    <row r="104" spans="1:6" s="50" customFormat="1" ht="40.200000000000003" customHeight="1" thickBot="1" x14ac:dyDescent="0.35">
      <c r="A104" s="67" t="s">
        <v>68</v>
      </c>
      <c r="B104" s="67"/>
      <c r="C104" s="68"/>
      <c r="D104" s="69">
        <f>D100*E100</f>
        <v>0</v>
      </c>
      <c r="E104" s="70"/>
      <c r="F104" s="71"/>
    </row>
    <row r="105" spans="1:6" s="50" customFormat="1" ht="72.599999999999994" customHeight="1" x14ac:dyDescent="0.3">
      <c r="A105" s="72">
        <v>19</v>
      </c>
      <c r="B105" s="74" t="s">
        <v>130</v>
      </c>
      <c r="C105" s="76" t="s">
        <v>131</v>
      </c>
      <c r="D105" s="79" t="s">
        <v>132</v>
      </c>
      <c r="E105" s="81"/>
      <c r="F105" s="83"/>
    </row>
    <row r="106" spans="1:6" s="50" customFormat="1" ht="72.599999999999994" customHeight="1" x14ac:dyDescent="0.3">
      <c r="A106" s="73"/>
      <c r="B106" s="75"/>
      <c r="C106" s="77"/>
      <c r="D106" s="80"/>
      <c r="E106" s="82"/>
      <c r="F106" s="84"/>
    </row>
    <row r="107" spans="1:6" s="50" customFormat="1" ht="72.599999999999994" customHeight="1" x14ac:dyDescent="0.3">
      <c r="A107" s="73"/>
      <c r="B107" s="75"/>
      <c r="C107" s="77"/>
      <c r="D107" s="80"/>
      <c r="E107" s="82"/>
      <c r="F107" s="84"/>
    </row>
    <row r="108" spans="1:6" s="50" customFormat="1" ht="124.8" customHeight="1" x14ac:dyDescent="0.3">
      <c r="A108" s="73"/>
      <c r="B108" s="75"/>
      <c r="C108" s="77"/>
      <c r="D108" s="80"/>
      <c r="E108" s="82"/>
      <c r="F108" s="84"/>
    </row>
    <row r="109" spans="1:6" s="50" customFormat="1" ht="40.200000000000003" customHeight="1" thickBot="1" x14ac:dyDescent="0.35">
      <c r="A109" s="67" t="s">
        <v>68</v>
      </c>
      <c r="B109" s="67"/>
      <c r="C109" s="68"/>
      <c r="D109" s="69">
        <f>D105*E105</f>
        <v>0</v>
      </c>
      <c r="E109" s="70"/>
      <c r="F109" s="71"/>
    </row>
    <row r="110" spans="1:6" s="50" customFormat="1" ht="72.599999999999994" customHeight="1" x14ac:dyDescent="0.3">
      <c r="A110" s="72">
        <v>20</v>
      </c>
      <c r="B110" s="74" t="s">
        <v>133</v>
      </c>
      <c r="C110" s="76" t="s">
        <v>134</v>
      </c>
      <c r="D110" s="79" t="s">
        <v>135</v>
      </c>
      <c r="E110" s="81"/>
      <c r="F110" s="83"/>
    </row>
    <row r="111" spans="1:6" s="50" customFormat="1" ht="72.599999999999994" customHeight="1" x14ac:dyDescent="0.3">
      <c r="A111" s="73"/>
      <c r="B111" s="75"/>
      <c r="C111" s="77"/>
      <c r="D111" s="80"/>
      <c r="E111" s="82"/>
      <c r="F111" s="84"/>
    </row>
    <row r="112" spans="1:6" s="50" customFormat="1" ht="72.599999999999994" customHeight="1" x14ac:dyDescent="0.3">
      <c r="A112" s="73"/>
      <c r="B112" s="75"/>
      <c r="C112" s="77"/>
      <c r="D112" s="80"/>
      <c r="E112" s="82"/>
      <c r="F112" s="84"/>
    </row>
    <row r="113" spans="1:6" s="50" customFormat="1" ht="153.6" customHeight="1" x14ac:dyDescent="0.3">
      <c r="A113" s="73"/>
      <c r="B113" s="75"/>
      <c r="C113" s="77"/>
      <c r="D113" s="80"/>
      <c r="E113" s="82"/>
      <c r="F113" s="84"/>
    </row>
    <row r="114" spans="1:6" s="50" customFormat="1" ht="40.200000000000003" customHeight="1" thickBot="1" x14ac:dyDescent="0.35">
      <c r="A114" s="67" t="s">
        <v>68</v>
      </c>
      <c r="B114" s="67"/>
      <c r="C114" s="68"/>
      <c r="D114" s="69">
        <f>D110*E110</f>
        <v>0</v>
      </c>
      <c r="E114" s="70"/>
      <c r="F114" s="71"/>
    </row>
    <row r="115" spans="1:6" s="50" customFormat="1" ht="72.599999999999994" customHeight="1" x14ac:dyDescent="0.3">
      <c r="A115" s="72">
        <v>21</v>
      </c>
      <c r="B115" s="74" t="s">
        <v>136</v>
      </c>
      <c r="C115" s="89" t="s">
        <v>137</v>
      </c>
      <c r="D115" s="79" t="s">
        <v>140</v>
      </c>
      <c r="E115" s="81"/>
      <c r="F115" s="83"/>
    </row>
    <row r="116" spans="1:6" s="50" customFormat="1" ht="72.599999999999994" customHeight="1" x14ac:dyDescent="0.3">
      <c r="A116" s="73"/>
      <c r="B116" s="75"/>
      <c r="C116" s="90"/>
      <c r="D116" s="80"/>
      <c r="E116" s="82"/>
      <c r="F116" s="84"/>
    </row>
    <row r="117" spans="1:6" s="50" customFormat="1" ht="87" customHeight="1" x14ac:dyDescent="0.3">
      <c r="A117" s="73"/>
      <c r="B117" s="75"/>
      <c r="C117" s="90"/>
      <c r="D117" s="80"/>
      <c r="E117" s="82"/>
      <c r="F117" s="84"/>
    </row>
    <row r="118" spans="1:6" s="50" customFormat="1" ht="0.6" customHeight="1" x14ac:dyDescent="0.3">
      <c r="A118" s="73"/>
      <c r="B118" s="75"/>
      <c r="C118" s="90"/>
      <c r="D118" s="80"/>
      <c r="E118" s="82"/>
      <c r="F118" s="84"/>
    </row>
    <row r="119" spans="1:6" s="50" customFormat="1" ht="40.200000000000003" customHeight="1" thickBot="1" x14ac:dyDescent="0.35">
      <c r="A119" s="67" t="s">
        <v>68</v>
      </c>
      <c r="B119" s="67"/>
      <c r="C119" s="68"/>
      <c r="D119" s="69">
        <f>D115*E115</f>
        <v>0</v>
      </c>
      <c r="E119" s="70"/>
      <c r="F119" s="71"/>
    </row>
    <row r="120" spans="1:6" s="50" customFormat="1" ht="72.599999999999994" customHeight="1" x14ac:dyDescent="0.3">
      <c r="A120" s="72">
        <v>22</v>
      </c>
      <c r="B120" s="74" t="s">
        <v>138</v>
      </c>
      <c r="C120" s="89" t="s">
        <v>139</v>
      </c>
      <c r="D120" s="79" t="s">
        <v>141</v>
      </c>
      <c r="E120" s="102"/>
      <c r="F120" s="83"/>
    </row>
    <row r="121" spans="1:6" s="50" customFormat="1" ht="72.599999999999994" customHeight="1" x14ac:dyDescent="0.3">
      <c r="A121" s="73"/>
      <c r="B121" s="75"/>
      <c r="C121" s="90"/>
      <c r="D121" s="80"/>
      <c r="E121" s="103"/>
      <c r="F121" s="84"/>
    </row>
    <row r="122" spans="1:6" s="50" customFormat="1" ht="72.599999999999994" customHeight="1" x14ac:dyDescent="0.3">
      <c r="A122" s="73"/>
      <c r="B122" s="75"/>
      <c r="C122" s="90"/>
      <c r="D122" s="80"/>
      <c r="E122" s="103"/>
      <c r="F122" s="84"/>
    </row>
    <row r="123" spans="1:6" s="50" customFormat="1" ht="143.4" customHeight="1" x14ac:dyDescent="0.3">
      <c r="A123" s="73"/>
      <c r="B123" s="75"/>
      <c r="C123" s="90"/>
      <c r="D123" s="80"/>
      <c r="E123" s="103"/>
      <c r="F123" s="84"/>
    </row>
    <row r="124" spans="1:6" s="50" customFormat="1" ht="40.200000000000003" customHeight="1" thickBot="1" x14ac:dyDescent="0.35">
      <c r="A124" s="67" t="s">
        <v>68</v>
      </c>
      <c r="B124" s="67"/>
      <c r="C124" s="68"/>
      <c r="D124" s="69">
        <f>D120*E120</f>
        <v>0</v>
      </c>
      <c r="E124" s="70"/>
      <c r="F124" s="71"/>
    </row>
    <row r="125" spans="1:6" s="50" customFormat="1" ht="72.599999999999994" customHeight="1" x14ac:dyDescent="0.3">
      <c r="A125" s="72">
        <v>23</v>
      </c>
      <c r="B125" s="74" t="s">
        <v>142</v>
      </c>
      <c r="C125" s="89" t="s">
        <v>143</v>
      </c>
      <c r="D125" s="79" t="s">
        <v>89</v>
      </c>
      <c r="E125" s="81"/>
      <c r="F125" s="83"/>
    </row>
    <row r="126" spans="1:6" s="50" customFormat="1" ht="72.599999999999994" customHeight="1" x14ac:dyDescent="0.3">
      <c r="A126" s="73"/>
      <c r="B126" s="75"/>
      <c r="C126" s="90"/>
      <c r="D126" s="80"/>
      <c r="E126" s="82"/>
      <c r="F126" s="84"/>
    </row>
    <row r="127" spans="1:6" s="50" customFormat="1" ht="72.599999999999994" customHeight="1" x14ac:dyDescent="0.3">
      <c r="A127" s="73"/>
      <c r="B127" s="75"/>
      <c r="C127" s="90"/>
      <c r="D127" s="80"/>
      <c r="E127" s="82"/>
      <c r="F127" s="84"/>
    </row>
    <row r="128" spans="1:6" s="50" customFormat="1" ht="193.8" customHeight="1" x14ac:dyDescent="0.3">
      <c r="A128" s="73"/>
      <c r="B128" s="75"/>
      <c r="C128" s="90"/>
      <c r="D128" s="80"/>
      <c r="E128" s="82"/>
      <c r="F128" s="84"/>
    </row>
    <row r="129" spans="1:6" s="50" customFormat="1" ht="40.200000000000003" customHeight="1" thickBot="1" x14ac:dyDescent="0.35">
      <c r="A129" s="67" t="s">
        <v>68</v>
      </c>
      <c r="B129" s="67"/>
      <c r="C129" s="68"/>
      <c r="D129" s="69">
        <f>D125*E125</f>
        <v>0</v>
      </c>
      <c r="E129" s="70"/>
      <c r="F129" s="71"/>
    </row>
    <row r="130" spans="1:6" s="50" customFormat="1" ht="72.599999999999994" customHeight="1" x14ac:dyDescent="0.3">
      <c r="A130" s="72">
        <v>24</v>
      </c>
      <c r="B130" s="74" t="s">
        <v>144</v>
      </c>
      <c r="C130" s="89" t="s">
        <v>143</v>
      </c>
      <c r="D130" s="79" t="s">
        <v>89</v>
      </c>
      <c r="E130" s="81"/>
      <c r="F130" s="83"/>
    </row>
    <row r="131" spans="1:6" s="50" customFormat="1" ht="72.599999999999994" customHeight="1" x14ac:dyDescent="0.3">
      <c r="A131" s="73"/>
      <c r="B131" s="75"/>
      <c r="C131" s="90"/>
      <c r="D131" s="80"/>
      <c r="E131" s="82"/>
      <c r="F131" s="84"/>
    </row>
    <row r="132" spans="1:6" s="50" customFormat="1" ht="72.599999999999994" customHeight="1" x14ac:dyDescent="0.3">
      <c r="A132" s="73"/>
      <c r="B132" s="75"/>
      <c r="C132" s="90"/>
      <c r="D132" s="80"/>
      <c r="E132" s="82"/>
      <c r="F132" s="84"/>
    </row>
    <row r="133" spans="1:6" s="50" customFormat="1" ht="232.2" customHeight="1" x14ac:dyDescent="0.3">
      <c r="A133" s="73"/>
      <c r="B133" s="75"/>
      <c r="C133" s="90"/>
      <c r="D133" s="80"/>
      <c r="E133" s="82"/>
      <c r="F133" s="84"/>
    </row>
    <row r="134" spans="1:6" s="50" customFormat="1" ht="40.200000000000003" customHeight="1" thickBot="1" x14ac:dyDescent="0.35">
      <c r="A134" s="67" t="s">
        <v>68</v>
      </c>
      <c r="B134" s="67"/>
      <c r="C134" s="68"/>
      <c r="D134" s="69">
        <f>D130*E130</f>
        <v>0</v>
      </c>
      <c r="E134" s="70"/>
      <c r="F134" s="71"/>
    </row>
    <row r="135" spans="1:6" s="50" customFormat="1" ht="72.599999999999994" customHeight="1" x14ac:dyDescent="0.3">
      <c r="A135" s="72">
        <v>25</v>
      </c>
      <c r="B135" s="74" t="s">
        <v>145</v>
      </c>
      <c r="C135" s="89" t="s">
        <v>143</v>
      </c>
      <c r="D135" s="79" t="s">
        <v>89</v>
      </c>
      <c r="E135" s="81"/>
      <c r="F135" s="83"/>
    </row>
    <row r="136" spans="1:6" s="50" customFormat="1" ht="72.599999999999994" customHeight="1" x14ac:dyDescent="0.3">
      <c r="A136" s="73"/>
      <c r="B136" s="75"/>
      <c r="C136" s="90"/>
      <c r="D136" s="80"/>
      <c r="E136" s="82"/>
      <c r="F136" s="84"/>
    </row>
    <row r="137" spans="1:6" s="50" customFormat="1" ht="72.599999999999994" customHeight="1" x14ac:dyDescent="0.3">
      <c r="A137" s="73"/>
      <c r="B137" s="75"/>
      <c r="C137" s="90"/>
      <c r="D137" s="80"/>
      <c r="E137" s="82"/>
      <c r="F137" s="84"/>
    </row>
    <row r="138" spans="1:6" s="50" customFormat="1" ht="268.8" customHeight="1" x14ac:dyDescent="0.3">
      <c r="A138" s="73"/>
      <c r="B138" s="75"/>
      <c r="C138" s="90"/>
      <c r="D138" s="80"/>
      <c r="E138" s="82"/>
      <c r="F138" s="84"/>
    </row>
    <row r="139" spans="1:6" s="50" customFormat="1" ht="40.200000000000003" customHeight="1" thickBot="1" x14ac:dyDescent="0.35">
      <c r="A139" s="67" t="s">
        <v>68</v>
      </c>
      <c r="B139" s="67"/>
      <c r="C139" s="68"/>
      <c r="D139" s="69">
        <f>D135*E135</f>
        <v>0</v>
      </c>
      <c r="E139" s="70"/>
      <c r="F139" s="71"/>
    </row>
    <row r="140" spans="1:6" s="50" customFormat="1" ht="72.599999999999994" customHeight="1" x14ac:dyDescent="0.3">
      <c r="A140" s="72">
        <v>26</v>
      </c>
      <c r="B140" s="74" t="s">
        <v>146</v>
      </c>
      <c r="C140" s="89" t="s">
        <v>147</v>
      </c>
      <c r="D140" s="79" t="s">
        <v>89</v>
      </c>
      <c r="E140" s="81"/>
      <c r="F140" s="83"/>
    </row>
    <row r="141" spans="1:6" s="50" customFormat="1" ht="72.599999999999994" customHeight="1" x14ac:dyDescent="0.3">
      <c r="A141" s="73"/>
      <c r="B141" s="75"/>
      <c r="C141" s="90"/>
      <c r="D141" s="80"/>
      <c r="E141" s="82"/>
      <c r="F141" s="84"/>
    </row>
    <row r="142" spans="1:6" s="50" customFormat="1" ht="72.599999999999994" customHeight="1" x14ac:dyDescent="0.3">
      <c r="A142" s="73"/>
      <c r="B142" s="75"/>
      <c r="C142" s="90"/>
      <c r="D142" s="80"/>
      <c r="E142" s="82"/>
      <c r="F142" s="84"/>
    </row>
    <row r="143" spans="1:6" s="50" customFormat="1" ht="208.8" customHeight="1" x14ac:dyDescent="0.3">
      <c r="A143" s="73"/>
      <c r="B143" s="75"/>
      <c r="C143" s="90"/>
      <c r="D143" s="80"/>
      <c r="E143" s="82"/>
      <c r="F143" s="84"/>
    </row>
    <row r="144" spans="1:6" s="50" customFormat="1" ht="40.200000000000003" customHeight="1" thickBot="1" x14ac:dyDescent="0.35">
      <c r="A144" s="67" t="s">
        <v>68</v>
      </c>
      <c r="B144" s="67"/>
      <c r="C144" s="68"/>
      <c r="D144" s="69">
        <f>D140*E140</f>
        <v>0</v>
      </c>
      <c r="E144" s="70"/>
      <c r="F144" s="71"/>
    </row>
    <row r="145" spans="1:6" s="50" customFormat="1" ht="72.599999999999994" customHeight="1" x14ac:dyDescent="0.3">
      <c r="A145" s="72">
        <v>27</v>
      </c>
      <c r="B145" s="74" t="s">
        <v>148</v>
      </c>
      <c r="C145" s="89" t="s">
        <v>149</v>
      </c>
      <c r="D145" s="79" t="s">
        <v>129</v>
      </c>
      <c r="E145" s="81"/>
      <c r="F145" s="83"/>
    </row>
    <row r="146" spans="1:6" s="50" customFormat="1" ht="72.599999999999994" customHeight="1" x14ac:dyDescent="0.3">
      <c r="A146" s="73"/>
      <c r="B146" s="75"/>
      <c r="C146" s="90"/>
      <c r="D146" s="80"/>
      <c r="E146" s="82"/>
      <c r="F146" s="84"/>
    </row>
    <row r="147" spans="1:6" s="50" customFormat="1" ht="72.599999999999994" customHeight="1" x14ac:dyDescent="0.3">
      <c r="A147" s="73"/>
      <c r="B147" s="75"/>
      <c r="C147" s="90"/>
      <c r="D147" s="80"/>
      <c r="E147" s="82"/>
      <c r="F147" s="84"/>
    </row>
    <row r="148" spans="1:6" s="50" customFormat="1" ht="107.4" customHeight="1" x14ac:dyDescent="0.3">
      <c r="A148" s="73"/>
      <c r="B148" s="75"/>
      <c r="C148" s="90"/>
      <c r="D148" s="80"/>
      <c r="E148" s="82"/>
      <c r="F148" s="84"/>
    </row>
    <row r="149" spans="1:6" s="50" customFormat="1" ht="40.200000000000003" customHeight="1" thickBot="1" x14ac:dyDescent="0.35">
      <c r="A149" s="67" t="s">
        <v>68</v>
      </c>
      <c r="B149" s="67"/>
      <c r="C149" s="68"/>
      <c r="D149" s="69">
        <f>D145*E145</f>
        <v>0</v>
      </c>
      <c r="E149" s="70"/>
      <c r="F149" s="71"/>
    </row>
    <row r="150" spans="1:6" s="50" customFormat="1" ht="72.599999999999994" customHeight="1" x14ac:dyDescent="0.3">
      <c r="A150" s="72">
        <v>28</v>
      </c>
      <c r="B150" s="74" t="s">
        <v>150</v>
      </c>
      <c r="C150" s="89" t="s">
        <v>151</v>
      </c>
      <c r="D150" s="79" t="s">
        <v>140</v>
      </c>
      <c r="E150" s="81"/>
      <c r="F150" s="83"/>
    </row>
    <row r="151" spans="1:6" s="50" customFormat="1" ht="72.599999999999994" customHeight="1" x14ac:dyDescent="0.3">
      <c r="A151" s="73"/>
      <c r="B151" s="75"/>
      <c r="C151" s="90"/>
      <c r="D151" s="80"/>
      <c r="E151" s="82"/>
      <c r="F151" s="84"/>
    </row>
    <row r="152" spans="1:6" s="50" customFormat="1" ht="72.599999999999994" customHeight="1" x14ac:dyDescent="0.3">
      <c r="A152" s="73"/>
      <c r="B152" s="75"/>
      <c r="C152" s="90"/>
      <c r="D152" s="80"/>
      <c r="E152" s="82"/>
      <c r="F152" s="84"/>
    </row>
    <row r="153" spans="1:6" s="50" customFormat="1" ht="117.6" customHeight="1" x14ac:dyDescent="0.3">
      <c r="A153" s="73"/>
      <c r="B153" s="75"/>
      <c r="C153" s="90"/>
      <c r="D153" s="80"/>
      <c r="E153" s="82"/>
      <c r="F153" s="84"/>
    </row>
    <row r="154" spans="1:6" s="50" customFormat="1" ht="40.200000000000003" customHeight="1" thickBot="1" x14ac:dyDescent="0.35">
      <c r="A154" s="67" t="s">
        <v>68</v>
      </c>
      <c r="B154" s="67"/>
      <c r="C154" s="68"/>
      <c r="D154" s="69">
        <f>D150*E150</f>
        <v>0</v>
      </c>
      <c r="E154" s="70"/>
      <c r="F154" s="71"/>
    </row>
    <row r="155" spans="1:6" s="50" customFormat="1" ht="72.599999999999994" customHeight="1" x14ac:dyDescent="0.3">
      <c r="A155" s="72">
        <v>29</v>
      </c>
      <c r="B155" s="74" t="s">
        <v>152</v>
      </c>
      <c r="C155" s="89" t="s">
        <v>153</v>
      </c>
      <c r="D155" s="79" t="s">
        <v>129</v>
      </c>
      <c r="E155" s="81"/>
      <c r="F155" s="83"/>
    </row>
    <row r="156" spans="1:6" s="50" customFormat="1" ht="72.599999999999994" customHeight="1" x14ac:dyDescent="0.3">
      <c r="A156" s="73"/>
      <c r="B156" s="75"/>
      <c r="C156" s="90"/>
      <c r="D156" s="80"/>
      <c r="E156" s="82"/>
      <c r="F156" s="84"/>
    </row>
    <row r="157" spans="1:6" s="50" customFormat="1" ht="72.599999999999994" customHeight="1" x14ac:dyDescent="0.3">
      <c r="A157" s="73"/>
      <c r="B157" s="75"/>
      <c r="C157" s="90"/>
      <c r="D157" s="80"/>
      <c r="E157" s="82"/>
      <c r="F157" s="84"/>
    </row>
    <row r="158" spans="1:6" s="50" customFormat="1" ht="51" customHeight="1" x14ac:dyDescent="0.3">
      <c r="A158" s="73"/>
      <c r="B158" s="75"/>
      <c r="C158" s="91"/>
      <c r="D158" s="92"/>
      <c r="E158" s="82"/>
      <c r="F158" s="84"/>
    </row>
    <row r="159" spans="1:6" s="50" customFormat="1" ht="31.2" customHeight="1" thickBot="1" x14ac:dyDescent="0.35">
      <c r="A159" s="67" t="s">
        <v>68</v>
      </c>
      <c r="B159" s="67"/>
      <c r="C159" s="68"/>
      <c r="D159" s="69" t="s">
        <v>165</v>
      </c>
      <c r="E159" s="70"/>
      <c r="F159" s="71"/>
    </row>
    <row r="160" spans="1:6" s="50" customFormat="1" ht="72.599999999999994" customHeight="1" x14ac:dyDescent="0.3">
      <c r="A160" s="72">
        <v>30</v>
      </c>
      <c r="B160" s="74" t="s">
        <v>154</v>
      </c>
      <c r="C160" s="89" t="s">
        <v>155</v>
      </c>
      <c r="D160" s="79" t="s">
        <v>129</v>
      </c>
      <c r="E160" s="81"/>
      <c r="F160" s="83"/>
    </row>
    <row r="161" spans="1:6" s="50" customFormat="1" ht="72.599999999999994" customHeight="1" x14ac:dyDescent="0.3">
      <c r="A161" s="73"/>
      <c r="B161" s="75"/>
      <c r="C161" s="90"/>
      <c r="D161" s="80"/>
      <c r="E161" s="82"/>
      <c r="F161" s="84"/>
    </row>
    <row r="162" spans="1:6" s="50" customFormat="1" ht="72.599999999999994" customHeight="1" x14ac:dyDescent="0.3">
      <c r="A162" s="73"/>
      <c r="B162" s="75"/>
      <c r="C162" s="90"/>
      <c r="D162" s="80"/>
      <c r="E162" s="82"/>
      <c r="F162" s="84"/>
    </row>
    <row r="163" spans="1:6" s="50" customFormat="1" ht="179.4" customHeight="1" x14ac:dyDescent="0.3">
      <c r="A163" s="73"/>
      <c r="B163" s="75"/>
      <c r="C163" s="90"/>
      <c r="D163" s="80"/>
      <c r="E163" s="82"/>
      <c r="F163" s="84"/>
    </row>
    <row r="164" spans="1:6" s="50" customFormat="1" ht="40.200000000000003" customHeight="1" thickBot="1" x14ac:dyDescent="0.35">
      <c r="A164" s="67" t="s">
        <v>68</v>
      </c>
      <c r="B164" s="67"/>
      <c r="C164" s="68"/>
      <c r="D164" s="69">
        <f>D160*E160</f>
        <v>0</v>
      </c>
      <c r="E164" s="70"/>
      <c r="F164" s="71"/>
    </row>
    <row r="165" spans="1:6" s="50" customFormat="1" ht="72.599999999999994" customHeight="1" x14ac:dyDescent="0.3">
      <c r="A165" s="72">
        <v>31</v>
      </c>
      <c r="B165" s="85" t="s">
        <v>156</v>
      </c>
      <c r="C165" s="89" t="s">
        <v>157</v>
      </c>
      <c r="D165" s="79" t="s">
        <v>158</v>
      </c>
      <c r="E165" s="81"/>
      <c r="F165" s="83"/>
    </row>
    <row r="166" spans="1:6" s="50" customFormat="1" ht="72.599999999999994" customHeight="1" x14ac:dyDescent="0.3">
      <c r="A166" s="73"/>
      <c r="B166" s="86"/>
      <c r="C166" s="90"/>
      <c r="D166" s="80"/>
      <c r="E166" s="82"/>
      <c r="F166" s="84"/>
    </row>
    <row r="167" spans="1:6" s="50" customFormat="1" ht="112.8" customHeight="1" x14ac:dyDescent="0.3">
      <c r="A167" s="73"/>
      <c r="B167" s="86"/>
      <c r="C167" s="90"/>
      <c r="D167" s="80"/>
      <c r="E167" s="82"/>
      <c r="F167" s="84"/>
    </row>
    <row r="168" spans="1:6" s="50" customFormat="1" ht="30" customHeight="1" x14ac:dyDescent="0.3">
      <c r="A168" s="73"/>
      <c r="B168" s="86"/>
      <c r="C168" s="90"/>
      <c r="D168" s="80"/>
      <c r="E168" s="82"/>
      <c r="F168" s="84"/>
    </row>
    <row r="169" spans="1:6" s="50" customFormat="1" ht="40.200000000000003" customHeight="1" thickBot="1" x14ac:dyDescent="0.35">
      <c r="A169" s="93" t="s">
        <v>68</v>
      </c>
      <c r="B169" s="93"/>
      <c r="C169" s="94"/>
      <c r="D169" s="95">
        <f>D165*E165</f>
        <v>0</v>
      </c>
      <c r="E169" s="96"/>
      <c r="F169" s="97"/>
    </row>
    <row r="170" spans="1:6" s="50" customFormat="1" ht="72.599999999999994" customHeight="1" x14ac:dyDescent="0.3">
      <c r="A170" s="72">
        <v>32</v>
      </c>
      <c r="B170" s="85" t="s">
        <v>159</v>
      </c>
      <c r="C170" s="89" t="s">
        <v>160</v>
      </c>
      <c r="D170" s="79" t="s">
        <v>161</v>
      </c>
      <c r="E170" s="81"/>
      <c r="F170" s="83"/>
    </row>
    <row r="171" spans="1:6" s="50" customFormat="1" ht="72.599999999999994" customHeight="1" x14ac:dyDescent="0.3">
      <c r="A171" s="73"/>
      <c r="B171" s="86"/>
      <c r="C171" s="90"/>
      <c r="D171" s="80"/>
      <c r="E171" s="82"/>
      <c r="F171" s="84"/>
    </row>
    <row r="172" spans="1:6" s="50" customFormat="1" ht="112.8" customHeight="1" x14ac:dyDescent="0.3">
      <c r="A172" s="73"/>
      <c r="B172" s="86"/>
      <c r="C172" s="90"/>
      <c r="D172" s="80"/>
      <c r="E172" s="82"/>
      <c r="F172" s="84"/>
    </row>
    <row r="173" spans="1:6" s="50" customFormat="1" ht="42" customHeight="1" x14ac:dyDescent="0.3">
      <c r="A173" s="73"/>
      <c r="B173" s="86"/>
      <c r="C173" s="90"/>
      <c r="D173" s="80"/>
      <c r="E173" s="82"/>
      <c r="F173" s="84"/>
    </row>
    <row r="174" spans="1:6" s="50" customFormat="1" ht="40.200000000000003" customHeight="1" thickBot="1" x14ac:dyDescent="0.35">
      <c r="A174" s="67" t="s">
        <v>68</v>
      </c>
      <c r="B174" s="67"/>
      <c r="C174" s="68"/>
      <c r="D174" s="69">
        <f>D170*E170</f>
        <v>0</v>
      </c>
      <c r="E174" s="70"/>
      <c r="F174" s="71"/>
    </row>
    <row r="175" spans="1:6" s="50" customFormat="1" ht="72.599999999999994" customHeight="1" x14ac:dyDescent="0.3">
      <c r="A175" s="72">
        <v>33</v>
      </c>
      <c r="B175" s="85" t="s">
        <v>162</v>
      </c>
      <c r="C175" s="76" t="s">
        <v>163</v>
      </c>
      <c r="D175" s="79" t="s">
        <v>164</v>
      </c>
      <c r="E175" s="81"/>
      <c r="F175" s="83"/>
    </row>
    <row r="176" spans="1:6" s="50" customFormat="1" ht="72.599999999999994" customHeight="1" x14ac:dyDescent="0.3">
      <c r="A176" s="73"/>
      <c r="B176" s="86"/>
      <c r="C176" s="77"/>
      <c r="D176" s="80"/>
      <c r="E176" s="82"/>
      <c r="F176" s="84"/>
    </row>
    <row r="177" spans="1:256" s="50" customFormat="1" ht="112.8" customHeight="1" x14ac:dyDescent="0.3">
      <c r="A177" s="73"/>
      <c r="B177" s="86"/>
      <c r="C177" s="77"/>
      <c r="D177" s="80"/>
      <c r="E177" s="82"/>
      <c r="F177" s="84"/>
    </row>
    <row r="178" spans="1:256" s="50" customFormat="1" ht="177.6" customHeight="1" x14ac:dyDescent="0.3">
      <c r="A178" s="73"/>
      <c r="B178" s="86"/>
      <c r="C178" s="77"/>
      <c r="D178" s="80"/>
      <c r="E178" s="82"/>
      <c r="F178" s="84"/>
    </row>
    <row r="179" spans="1:256" s="50" customFormat="1" ht="34.799999999999997" customHeight="1" thickBot="1" x14ac:dyDescent="0.35">
      <c r="A179" s="66"/>
      <c r="B179" s="67" t="s">
        <v>68</v>
      </c>
      <c r="C179" s="67"/>
      <c r="D179" s="68"/>
      <c r="E179" s="69">
        <f>D175*E175</f>
        <v>0</v>
      </c>
      <c r="F179" s="70"/>
    </row>
    <row r="180" spans="1:256" s="50" customFormat="1" ht="40.200000000000003" customHeight="1" thickBot="1" x14ac:dyDescent="0.35">
      <c r="A180" s="67" t="s">
        <v>166</v>
      </c>
      <c r="B180" s="67"/>
      <c r="C180" s="68"/>
      <c r="D180" s="69"/>
      <c r="E180" s="70"/>
      <c r="F180" s="71"/>
    </row>
    <row r="181" spans="1:256" s="15" customFormat="1" ht="37.200000000000003" customHeight="1" x14ac:dyDescent="0.5">
      <c r="A181" s="13" t="s">
        <v>86</v>
      </c>
      <c r="B181" s="13"/>
      <c r="C181" s="13"/>
      <c r="D181" s="13"/>
      <c r="E181" s="14"/>
    </row>
    <row r="182" spans="1:256" s="23" customFormat="1" ht="64.2" customHeight="1" x14ac:dyDescent="0.5">
      <c r="A182" s="21"/>
      <c r="B182" s="21" t="s">
        <v>85</v>
      </c>
      <c r="C182" s="22"/>
      <c r="E182" s="24"/>
    </row>
    <row r="183" spans="1:256" s="51" customFormat="1" ht="43.8" customHeight="1" x14ac:dyDescent="0.45">
      <c r="A183" s="16" t="s">
        <v>167</v>
      </c>
      <c r="B183" s="20"/>
      <c r="C183" s="20"/>
      <c r="D183" s="20"/>
      <c r="E183" s="20"/>
    </row>
    <row r="184" spans="1:256" s="15" customFormat="1" ht="41.4" customHeight="1" x14ac:dyDescent="0.55000000000000004">
      <c r="A184" s="100" t="s">
        <v>117</v>
      </c>
      <c r="B184" s="100"/>
      <c r="C184" s="100"/>
      <c r="D184" s="100"/>
      <c r="E184" s="100"/>
      <c r="F184" s="100"/>
      <c r="G184" s="100"/>
      <c r="H184" s="100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  <c r="BF184" s="52"/>
      <c r="BG184" s="52"/>
      <c r="BH184" s="52"/>
      <c r="BI184" s="52"/>
      <c r="BJ184" s="52"/>
      <c r="BK184" s="52"/>
      <c r="BL184" s="52"/>
      <c r="BM184" s="52"/>
      <c r="BN184" s="52"/>
      <c r="BO184" s="52"/>
      <c r="BP184" s="52"/>
      <c r="BQ184" s="52"/>
      <c r="BR184" s="52"/>
      <c r="BS184" s="52"/>
      <c r="BT184" s="52"/>
      <c r="BU184" s="52"/>
      <c r="BV184" s="52"/>
      <c r="BW184" s="52"/>
      <c r="BX184" s="52"/>
      <c r="BY184" s="52"/>
      <c r="BZ184" s="52"/>
      <c r="CA184" s="52"/>
      <c r="CB184" s="52"/>
      <c r="CC184" s="52"/>
      <c r="CD184" s="52"/>
      <c r="CE184" s="52"/>
      <c r="CF184" s="52"/>
      <c r="CG184" s="52"/>
      <c r="CH184" s="52"/>
      <c r="CI184" s="52"/>
      <c r="CJ184" s="52"/>
      <c r="CK184" s="52"/>
      <c r="CL184" s="52"/>
      <c r="CM184" s="52"/>
      <c r="CN184" s="52"/>
      <c r="CO184" s="52"/>
      <c r="CP184" s="52"/>
      <c r="CQ184" s="52"/>
      <c r="CR184" s="52"/>
      <c r="CS184" s="52"/>
      <c r="CT184" s="52"/>
      <c r="CU184" s="52"/>
      <c r="CV184" s="52"/>
      <c r="CW184" s="52"/>
      <c r="CX184" s="52"/>
      <c r="CY184" s="52"/>
      <c r="CZ184" s="52"/>
      <c r="DA184" s="52"/>
      <c r="DB184" s="52"/>
      <c r="DC184" s="52"/>
      <c r="DD184" s="52"/>
      <c r="DE184" s="52"/>
      <c r="DF184" s="52"/>
      <c r="DG184" s="52"/>
      <c r="DH184" s="52"/>
      <c r="DI184" s="52"/>
      <c r="DJ184" s="52"/>
      <c r="DK184" s="52"/>
      <c r="DL184" s="52"/>
      <c r="DM184" s="52"/>
      <c r="DN184" s="52"/>
      <c r="DO184" s="52"/>
      <c r="DP184" s="52"/>
      <c r="DQ184" s="52"/>
      <c r="DR184" s="52"/>
      <c r="DS184" s="52"/>
      <c r="DT184" s="52"/>
      <c r="DU184" s="52"/>
      <c r="DV184" s="52"/>
      <c r="DW184" s="52"/>
      <c r="DX184" s="52"/>
      <c r="DY184" s="52"/>
      <c r="DZ184" s="52"/>
      <c r="EA184" s="52"/>
      <c r="EB184" s="52"/>
      <c r="EC184" s="52"/>
      <c r="ED184" s="52"/>
      <c r="EE184" s="52"/>
      <c r="EF184" s="52"/>
      <c r="EG184" s="52"/>
      <c r="EH184" s="52"/>
      <c r="EI184" s="52"/>
      <c r="EJ184" s="52"/>
      <c r="EK184" s="52"/>
      <c r="EL184" s="52"/>
      <c r="EM184" s="52"/>
      <c r="EN184" s="52"/>
      <c r="EO184" s="52"/>
      <c r="EP184" s="52"/>
      <c r="EQ184" s="52"/>
      <c r="ER184" s="52"/>
      <c r="ES184" s="52"/>
      <c r="ET184" s="52"/>
      <c r="EU184" s="52"/>
      <c r="EV184" s="52"/>
      <c r="EW184" s="52"/>
      <c r="EX184" s="52"/>
      <c r="EY184" s="52"/>
      <c r="EZ184" s="52"/>
      <c r="FA184" s="52"/>
      <c r="FB184" s="52"/>
      <c r="FC184" s="52"/>
      <c r="FD184" s="52"/>
      <c r="FE184" s="52"/>
      <c r="FF184" s="52"/>
      <c r="FG184" s="52"/>
      <c r="FH184" s="52"/>
      <c r="FI184" s="52"/>
      <c r="FJ184" s="52"/>
      <c r="FK184" s="52"/>
      <c r="FL184" s="52"/>
      <c r="FM184" s="52"/>
      <c r="FN184" s="52"/>
      <c r="FO184" s="52"/>
      <c r="FP184" s="52"/>
      <c r="FQ184" s="52"/>
      <c r="FR184" s="52"/>
      <c r="FS184" s="52"/>
      <c r="FT184" s="52"/>
      <c r="FU184" s="52"/>
      <c r="FV184" s="52"/>
      <c r="FW184" s="52"/>
      <c r="FX184" s="52"/>
      <c r="FY184" s="52"/>
      <c r="FZ184" s="52"/>
      <c r="GA184" s="52"/>
      <c r="GB184" s="52"/>
      <c r="GC184" s="52"/>
      <c r="GD184" s="52"/>
      <c r="GE184" s="52"/>
      <c r="GF184" s="52"/>
      <c r="GG184" s="52"/>
      <c r="GH184" s="52"/>
      <c r="GI184" s="52"/>
      <c r="GJ184" s="52"/>
      <c r="GK184" s="52"/>
      <c r="GL184" s="52"/>
      <c r="GM184" s="52"/>
      <c r="GN184" s="52"/>
      <c r="GO184" s="52"/>
      <c r="GP184" s="52"/>
      <c r="GQ184" s="52"/>
      <c r="GR184" s="52"/>
      <c r="GS184" s="52"/>
      <c r="GT184" s="52"/>
      <c r="GU184" s="52"/>
      <c r="GV184" s="52"/>
      <c r="GW184" s="52"/>
      <c r="GX184" s="52"/>
      <c r="GY184" s="52"/>
      <c r="GZ184" s="52"/>
      <c r="HA184" s="52"/>
      <c r="HB184" s="52"/>
      <c r="HC184" s="52"/>
      <c r="HD184" s="52"/>
      <c r="HE184" s="52"/>
      <c r="HF184" s="52"/>
      <c r="HG184" s="52"/>
      <c r="HH184" s="52"/>
      <c r="HI184" s="52"/>
      <c r="HJ184" s="52"/>
      <c r="HK184" s="52"/>
      <c r="HL184" s="52"/>
      <c r="HM184" s="52"/>
      <c r="HN184" s="52"/>
      <c r="HO184" s="52"/>
      <c r="HP184" s="52"/>
      <c r="HQ184" s="52"/>
      <c r="HR184" s="52"/>
      <c r="HS184" s="52"/>
      <c r="HT184" s="52"/>
      <c r="HU184" s="52"/>
      <c r="HV184" s="52"/>
      <c r="HW184" s="52"/>
      <c r="HX184" s="52"/>
      <c r="HY184" s="52"/>
      <c r="HZ184" s="52"/>
      <c r="IA184" s="52"/>
      <c r="IB184" s="52"/>
      <c r="IC184" s="52"/>
      <c r="ID184" s="52"/>
      <c r="IE184" s="52"/>
      <c r="IF184" s="52"/>
      <c r="IG184" s="52"/>
      <c r="IH184" s="52"/>
      <c r="II184" s="52"/>
      <c r="IJ184" s="52"/>
      <c r="IK184" s="52"/>
      <c r="IL184" s="52"/>
      <c r="IM184" s="52"/>
      <c r="IN184" s="52"/>
      <c r="IO184" s="52"/>
      <c r="IP184" s="52"/>
      <c r="IQ184" s="52"/>
      <c r="IR184" s="52"/>
      <c r="IS184" s="52"/>
      <c r="IT184" s="52"/>
      <c r="IU184" s="52"/>
      <c r="IV184" s="52"/>
    </row>
    <row r="185" spans="1:256" s="15" customFormat="1" ht="40.799999999999997" customHeight="1" x14ac:dyDescent="0.55000000000000004">
      <c r="A185" s="101" t="s">
        <v>118</v>
      </c>
      <c r="B185" s="101"/>
      <c r="C185" s="101"/>
      <c r="D185" s="101"/>
      <c r="E185" s="101"/>
      <c r="F185" s="101"/>
      <c r="G185" s="101"/>
      <c r="H185" s="101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/>
      <c r="CJ185" s="52"/>
      <c r="CK185" s="52"/>
      <c r="CL185" s="52"/>
      <c r="CM185" s="52"/>
      <c r="CN185" s="52"/>
      <c r="CO185" s="52"/>
      <c r="CP185" s="52"/>
      <c r="CQ185" s="52"/>
      <c r="CR185" s="52"/>
      <c r="CS185" s="52"/>
      <c r="CT185" s="52"/>
      <c r="CU185" s="52"/>
      <c r="CV185" s="52"/>
      <c r="CW185" s="52"/>
      <c r="CX185" s="52"/>
      <c r="CY185" s="52"/>
      <c r="CZ185" s="52"/>
      <c r="DA185" s="52"/>
      <c r="DB185" s="52"/>
      <c r="DC185" s="52"/>
      <c r="DD185" s="52"/>
      <c r="DE185" s="52"/>
      <c r="DF185" s="52"/>
      <c r="DG185" s="52"/>
      <c r="DH185" s="52"/>
      <c r="DI185" s="52"/>
      <c r="DJ185" s="52"/>
      <c r="DK185" s="52"/>
      <c r="DL185" s="52"/>
      <c r="DM185" s="52"/>
      <c r="DN185" s="52"/>
      <c r="DO185" s="52"/>
      <c r="DP185" s="52"/>
      <c r="DQ185" s="52"/>
      <c r="DR185" s="52"/>
      <c r="DS185" s="52"/>
      <c r="DT185" s="52"/>
      <c r="DU185" s="52"/>
      <c r="DV185" s="52"/>
      <c r="DW185" s="52"/>
      <c r="DX185" s="52"/>
      <c r="DY185" s="52"/>
      <c r="DZ185" s="52"/>
      <c r="EA185" s="52"/>
      <c r="EB185" s="52"/>
      <c r="EC185" s="52"/>
      <c r="ED185" s="52"/>
      <c r="EE185" s="52"/>
      <c r="EF185" s="52"/>
      <c r="EG185" s="52"/>
      <c r="EH185" s="52"/>
      <c r="EI185" s="52"/>
      <c r="EJ185" s="52"/>
      <c r="EK185" s="52"/>
      <c r="EL185" s="52"/>
      <c r="EM185" s="52"/>
      <c r="EN185" s="52"/>
      <c r="EO185" s="52"/>
      <c r="EP185" s="52"/>
      <c r="EQ185" s="52"/>
      <c r="ER185" s="52"/>
      <c r="ES185" s="52"/>
      <c r="ET185" s="52"/>
      <c r="EU185" s="52"/>
      <c r="EV185" s="52"/>
      <c r="EW185" s="52"/>
      <c r="EX185" s="52"/>
      <c r="EY185" s="52"/>
      <c r="EZ185" s="52"/>
      <c r="FA185" s="52"/>
      <c r="FB185" s="52"/>
      <c r="FC185" s="52"/>
      <c r="FD185" s="52"/>
      <c r="FE185" s="52"/>
      <c r="FF185" s="52"/>
      <c r="FG185" s="52"/>
      <c r="FH185" s="52"/>
      <c r="FI185" s="52"/>
      <c r="FJ185" s="52"/>
      <c r="FK185" s="52"/>
      <c r="FL185" s="52"/>
      <c r="FM185" s="52"/>
      <c r="FN185" s="52"/>
      <c r="FO185" s="52"/>
      <c r="FP185" s="52"/>
      <c r="FQ185" s="52"/>
      <c r="FR185" s="52"/>
      <c r="FS185" s="52"/>
      <c r="FT185" s="52"/>
      <c r="FU185" s="52"/>
      <c r="FV185" s="52"/>
      <c r="FW185" s="52"/>
      <c r="FX185" s="52"/>
      <c r="FY185" s="52"/>
      <c r="FZ185" s="52"/>
      <c r="GA185" s="52"/>
      <c r="GB185" s="52"/>
      <c r="GC185" s="52"/>
      <c r="GD185" s="52"/>
      <c r="GE185" s="52"/>
      <c r="GF185" s="52"/>
      <c r="GG185" s="52"/>
      <c r="GH185" s="52"/>
      <c r="GI185" s="52"/>
      <c r="GJ185" s="52"/>
      <c r="GK185" s="52"/>
      <c r="GL185" s="52"/>
      <c r="GM185" s="52"/>
      <c r="GN185" s="52"/>
      <c r="GO185" s="52"/>
      <c r="GP185" s="52"/>
      <c r="GQ185" s="52"/>
      <c r="GR185" s="52"/>
      <c r="GS185" s="52"/>
      <c r="GT185" s="52"/>
      <c r="GU185" s="52"/>
      <c r="GV185" s="52"/>
      <c r="GW185" s="52"/>
      <c r="GX185" s="52"/>
      <c r="GY185" s="52"/>
      <c r="GZ185" s="52"/>
      <c r="HA185" s="52"/>
      <c r="HB185" s="52"/>
      <c r="HC185" s="52"/>
      <c r="HD185" s="52"/>
      <c r="HE185" s="52"/>
      <c r="HF185" s="52"/>
      <c r="HG185" s="52"/>
      <c r="HH185" s="52"/>
      <c r="HI185" s="52"/>
      <c r="HJ185" s="52"/>
      <c r="HK185" s="52"/>
      <c r="HL185" s="52"/>
      <c r="HM185" s="52"/>
      <c r="HN185" s="52"/>
      <c r="HO185" s="52"/>
      <c r="HP185" s="52"/>
      <c r="HQ185" s="52"/>
      <c r="HR185" s="52"/>
      <c r="HS185" s="52"/>
      <c r="HT185" s="52"/>
      <c r="HU185" s="52"/>
      <c r="HV185" s="52"/>
      <c r="HW185" s="52"/>
      <c r="HX185" s="52"/>
      <c r="HY185" s="52"/>
      <c r="HZ185" s="52"/>
      <c r="IA185" s="52"/>
      <c r="IB185" s="52"/>
      <c r="IC185" s="52"/>
      <c r="ID185" s="52"/>
      <c r="IE185" s="52"/>
      <c r="IF185" s="52"/>
      <c r="IG185" s="52"/>
      <c r="IH185" s="52"/>
      <c r="II185" s="52"/>
      <c r="IJ185" s="52"/>
      <c r="IK185" s="52"/>
      <c r="IL185" s="52"/>
      <c r="IM185" s="52"/>
      <c r="IN185" s="52"/>
      <c r="IO185" s="52"/>
      <c r="IP185" s="52"/>
      <c r="IQ185" s="52"/>
      <c r="IR185" s="52"/>
      <c r="IS185" s="52"/>
      <c r="IT185" s="52"/>
      <c r="IU185" s="52"/>
      <c r="IV185" s="52"/>
    </row>
    <row r="186" spans="1:256" s="15" customFormat="1" ht="40.799999999999997" customHeight="1" x14ac:dyDescent="0.55000000000000004">
      <c r="A186" s="53" t="s">
        <v>81</v>
      </c>
      <c r="B186" s="53"/>
      <c r="C186" s="53"/>
      <c r="D186" s="53"/>
      <c r="E186" s="53"/>
      <c r="F186" s="53"/>
      <c r="G186" s="53"/>
      <c r="H186" s="53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2"/>
      <c r="BQ186" s="52"/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  <c r="CD186" s="52"/>
      <c r="CE186" s="52"/>
      <c r="CF186" s="52"/>
      <c r="CG186" s="52"/>
      <c r="CH186" s="52"/>
      <c r="CI186" s="52"/>
      <c r="CJ186" s="52"/>
      <c r="CK186" s="52"/>
      <c r="CL186" s="52"/>
      <c r="CM186" s="52"/>
      <c r="CN186" s="52"/>
      <c r="CO186" s="52"/>
      <c r="CP186" s="52"/>
      <c r="CQ186" s="52"/>
      <c r="CR186" s="52"/>
      <c r="CS186" s="52"/>
      <c r="CT186" s="52"/>
      <c r="CU186" s="52"/>
      <c r="CV186" s="52"/>
      <c r="CW186" s="52"/>
      <c r="CX186" s="52"/>
      <c r="CY186" s="52"/>
      <c r="CZ186" s="52"/>
      <c r="DA186" s="52"/>
      <c r="DB186" s="52"/>
      <c r="DC186" s="52"/>
      <c r="DD186" s="52"/>
      <c r="DE186" s="52"/>
      <c r="DF186" s="52"/>
      <c r="DG186" s="52"/>
      <c r="DH186" s="52"/>
      <c r="DI186" s="52"/>
      <c r="DJ186" s="52"/>
      <c r="DK186" s="52"/>
      <c r="DL186" s="52"/>
      <c r="DM186" s="52"/>
      <c r="DN186" s="52"/>
      <c r="DO186" s="52"/>
      <c r="DP186" s="52"/>
      <c r="DQ186" s="52"/>
      <c r="DR186" s="52"/>
      <c r="DS186" s="52"/>
      <c r="DT186" s="52"/>
      <c r="DU186" s="52"/>
      <c r="DV186" s="52"/>
      <c r="DW186" s="52"/>
      <c r="DX186" s="52"/>
      <c r="DY186" s="52"/>
      <c r="DZ186" s="52"/>
      <c r="EA186" s="52"/>
      <c r="EB186" s="52"/>
      <c r="EC186" s="52"/>
      <c r="ED186" s="52"/>
      <c r="EE186" s="52"/>
      <c r="EF186" s="52"/>
      <c r="EG186" s="52"/>
      <c r="EH186" s="52"/>
      <c r="EI186" s="52"/>
      <c r="EJ186" s="52"/>
      <c r="EK186" s="52"/>
      <c r="EL186" s="52"/>
      <c r="EM186" s="52"/>
      <c r="EN186" s="52"/>
      <c r="EO186" s="52"/>
      <c r="EP186" s="52"/>
      <c r="EQ186" s="52"/>
      <c r="ER186" s="52"/>
      <c r="ES186" s="52"/>
      <c r="ET186" s="52"/>
      <c r="EU186" s="52"/>
      <c r="EV186" s="52"/>
      <c r="EW186" s="52"/>
      <c r="EX186" s="52"/>
      <c r="EY186" s="52"/>
      <c r="EZ186" s="52"/>
      <c r="FA186" s="52"/>
      <c r="FB186" s="52"/>
      <c r="FC186" s="52"/>
      <c r="FD186" s="52"/>
      <c r="FE186" s="52"/>
      <c r="FF186" s="52"/>
      <c r="FG186" s="52"/>
      <c r="FH186" s="52"/>
      <c r="FI186" s="52"/>
      <c r="FJ186" s="52"/>
      <c r="FK186" s="52"/>
      <c r="FL186" s="52"/>
      <c r="FM186" s="52"/>
      <c r="FN186" s="52"/>
      <c r="FO186" s="52"/>
      <c r="FP186" s="52"/>
      <c r="FQ186" s="52"/>
      <c r="FR186" s="52"/>
      <c r="FS186" s="52"/>
      <c r="FT186" s="52"/>
      <c r="FU186" s="52"/>
      <c r="FV186" s="52"/>
      <c r="FW186" s="52"/>
      <c r="FX186" s="52"/>
      <c r="FY186" s="52"/>
      <c r="FZ186" s="52"/>
      <c r="GA186" s="52"/>
      <c r="GB186" s="52"/>
      <c r="GC186" s="52"/>
      <c r="GD186" s="52"/>
      <c r="GE186" s="52"/>
      <c r="GF186" s="52"/>
      <c r="GG186" s="52"/>
      <c r="GH186" s="52"/>
      <c r="GI186" s="52"/>
      <c r="GJ186" s="52"/>
      <c r="GK186" s="52"/>
      <c r="GL186" s="52"/>
      <c r="GM186" s="52"/>
      <c r="GN186" s="52"/>
      <c r="GO186" s="52"/>
      <c r="GP186" s="52"/>
      <c r="GQ186" s="52"/>
      <c r="GR186" s="52"/>
      <c r="GS186" s="52"/>
      <c r="GT186" s="52"/>
      <c r="GU186" s="52"/>
      <c r="GV186" s="52"/>
      <c r="GW186" s="52"/>
      <c r="GX186" s="52"/>
      <c r="GY186" s="52"/>
      <c r="GZ186" s="52"/>
      <c r="HA186" s="52"/>
      <c r="HB186" s="52"/>
      <c r="HC186" s="52"/>
      <c r="HD186" s="52"/>
      <c r="HE186" s="52"/>
      <c r="HF186" s="52"/>
      <c r="HG186" s="52"/>
      <c r="HH186" s="52"/>
      <c r="HI186" s="52"/>
      <c r="HJ186" s="52"/>
      <c r="HK186" s="52"/>
      <c r="HL186" s="52"/>
      <c r="HM186" s="52"/>
      <c r="HN186" s="52"/>
      <c r="HO186" s="52"/>
      <c r="HP186" s="52"/>
      <c r="HQ186" s="52"/>
      <c r="HR186" s="52"/>
      <c r="HS186" s="52"/>
      <c r="HT186" s="52"/>
      <c r="HU186" s="52"/>
      <c r="HV186" s="52"/>
      <c r="HW186" s="52"/>
      <c r="HX186" s="52"/>
      <c r="HY186" s="52"/>
      <c r="HZ186" s="52"/>
      <c r="IA186" s="52"/>
      <c r="IB186" s="52"/>
      <c r="IC186" s="52"/>
      <c r="ID186" s="52"/>
      <c r="IE186" s="52"/>
      <c r="IF186" s="52"/>
      <c r="IG186" s="52"/>
      <c r="IH186" s="52"/>
      <c r="II186" s="52"/>
      <c r="IJ186" s="52"/>
      <c r="IK186" s="52"/>
      <c r="IL186" s="52"/>
      <c r="IM186" s="52"/>
      <c r="IN186" s="52"/>
      <c r="IO186" s="52"/>
      <c r="IP186" s="52"/>
      <c r="IQ186" s="52"/>
      <c r="IR186" s="52"/>
      <c r="IS186" s="52"/>
      <c r="IT186" s="52"/>
      <c r="IU186" s="52"/>
      <c r="IV186" s="52"/>
    </row>
    <row r="187" spans="1:256" s="54" customFormat="1" ht="40.799999999999997" customHeight="1" x14ac:dyDescent="0.55000000000000004">
      <c r="A187" s="98" t="s">
        <v>82</v>
      </c>
      <c r="B187" s="98"/>
      <c r="C187" s="98"/>
      <c r="D187" s="98"/>
      <c r="E187" s="98"/>
      <c r="F187" s="98"/>
      <c r="G187" s="98"/>
      <c r="H187" s="98"/>
      <c r="I187" s="98"/>
      <c r="J187" s="98"/>
      <c r="K187" s="98"/>
      <c r="L187" s="98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  <c r="BA187" s="52"/>
      <c r="BB187" s="52"/>
      <c r="BC187" s="52"/>
      <c r="BD187" s="52"/>
      <c r="BE187" s="52"/>
      <c r="BF187" s="52"/>
      <c r="BG187" s="52"/>
      <c r="BH187" s="52"/>
      <c r="BI187" s="52"/>
      <c r="BJ187" s="52"/>
      <c r="BK187" s="52"/>
      <c r="BL187" s="52"/>
      <c r="BM187" s="52"/>
      <c r="BN187" s="52"/>
      <c r="BO187" s="52"/>
      <c r="BP187" s="52"/>
      <c r="BQ187" s="52"/>
      <c r="BR187" s="52"/>
      <c r="BS187" s="52"/>
      <c r="BT187" s="52"/>
      <c r="BU187" s="52"/>
      <c r="BV187" s="52"/>
      <c r="BW187" s="52"/>
      <c r="BX187" s="52"/>
      <c r="BY187" s="52"/>
      <c r="BZ187" s="52"/>
      <c r="CA187" s="52"/>
      <c r="CB187" s="52"/>
      <c r="CC187" s="52"/>
      <c r="CD187" s="52"/>
      <c r="CE187" s="52"/>
      <c r="CF187" s="52"/>
      <c r="CG187" s="52"/>
      <c r="CH187" s="52"/>
      <c r="CI187" s="52"/>
      <c r="CJ187" s="52"/>
      <c r="CK187" s="52"/>
      <c r="CL187" s="52"/>
      <c r="CM187" s="52"/>
      <c r="CN187" s="52"/>
      <c r="CO187" s="52"/>
      <c r="CP187" s="52"/>
      <c r="CQ187" s="52"/>
      <c r="CR187" s="52"/>
      <c r="CS187" s="52"/>
      <c r="CT187" s="52"/>
      <c r="CU187" s="52"/>
      <c r="CV187" s="52"/>
      <c r="CW187" s="52"/>
      <c r="CX187" s="52"/>
      <c r="CY187" s="52"/>
      <c r="CZ187" s="52"/>
      <c r="DA187" s="52"/>
      <c r="DB187" s="52"/>
      <c r="DC187" s="52"/>
      <c r="DD187" s="52"/>
      <c r="DE187" s="52"/>
      <c r="DF187" s="52"/>
      <c r="DG187" s="52"/>
      <c r="DH187" s="52"/>
      <c r="DI187" s="52"/>
      <c r="DJ187" s="52"/>
      <c r="DK187" s="52"/>
      <c r="DL187" s="52"/>
      <c r="DM187" s="52"/>
      <c r="DN187" s="52"/>
      <c r="DO187" s="52"/>
      <c r="DP187" s="52"/>
      <c r="DQ187" s="52"/>
      <c r="DR187" s="52"/>
      <c r="DS187" s="52"/>
      <c r="DT187" s="52"/>
      <c r="DU187" s="52"/>
      <c r="DV187" s="52"/>
      <c r="DW187" s="52"/>
      <c r="DX187" s="52"/>
      <c r="DY187" s="52"/>
      <c r="DZ187" s="52"/>
      <c r="EA187" s="52"/>
      <c r="EB187" s="52"/>
      <c r="EC187" s="52"/>
      <c r="ED187" s="52"/>
      <c r="EE187" s="52"/>
      <c r="EF187" s="52"/>
      <c r="EG187" s="52"/>
      <c r="EH187" s="52"/>
      <c r="EI187" s="52"/>
      <c r="EJ187" s="52"/>
      <c r="EK187" s="52"/>
      <c r="EL187" s="52"/>
      <c r="EM187" s="52"/>
      <c r="EN187" s="52"/>
      <c r="EO187" s="52"/>
      <c r="EP187" s="52"/>
      <c r="EQ187" s="52"/>
      <c r="ER187" s="52"/>
      <c r="ES187" s="52"/>
      <c r="ET187" s="52"/>
      <c r="EU187" s="52"/>
      <c r="EV187" s="52"/>
      <c r="EW187" s="52"/>
      <c r="EX187" s="52"/>
      <c r="EY187" s="52"/>
      <c r="EZ187" s="52"/>
      <c r="FA187" s="52"/>
      <c r="FB187" s="52"/>
      <c r="FC187" s="52"/>
      <c r="FD187" s="52"/>
      <c r="FE187" s="52"/>
      <c r="FF187" s="52"/>
      <c r="FG187" s="52"/>
      <c r="FH187" s="52"/>
      <c r="FI187" s="52"/>
      <c r="FJ187" s="52"/>
      <c r="FK187" s="52"/>
      <c r="FL187" s="52"/>
      <c r="FM187" s="52"/>
      <c r="FN187" s="52"/>
      <c r="FO187" s="52"/>
      <c r="FP187" s="52"/>
      <c r="FQ187" s="52"/>
      <c r="FR187" s="52"/>
      <c r="FS187" s="52"/>
      <c r="FT187" s="52"/>
      <c r="FU187" s="52"/>
      <c r="FV187" s="52"/>
      <c r="FW187" s="52"/>
      <c r="FX187" s="52"/>
      <c r="FY187" s="52"/>
      <c r="FZ187" s="52"/>
      <c r="GA187" s="52"/>
      <c r="GB187" s="52"/>
      <c r="GC187" s="52"/>
      <c r="GD187" s="52"/>
      <c r="GE187" s="52"/>
      <c r="GF187" s="52"/>
      <c r="GG187" s="52"/>
      <c r="GH187" s="52"/>
      <c r="GI187" s="52"/>
      <c r="GJ187" s="52"/>
      <c r="GK187" s="52"/>
      <c r="GL187" s="52"/>
      <c r="GM187" s="52"/>
      <c r="GN187" s="52"/>
      <c r="GO187" s="52"/>
      <c r="GP187" s="52"/>
      <c r="GQ187" s="52"/>
      <c r="GR187" s="52"/>
      <c r="GS187" s="52"/>
      <c r="GT187" s="52"/>
      <c r="GU187" s="52"/>
      <c r="GV187" s="52"/>
      <c r="GW187" s="52"/>
      <c r="GX187" s="52"/>
      <c r="GY187" s="52"/>
      <c r="GZ187" s="52"/>
      <c r="HA187" s="52"/>
      <c r="HB187" s="52"/>
      <c r="HC187" s="52"/>
      <c r="HD187" s="52"/>
      <c r="HE187" s="52"/>
      <c r="HF187" s="52"/>
      <c r="HG187" s="52"/>
      <c r="HH187" s="52"/>
      <c r="HI187" s="52"/>
      <c r="HJ187" s="52"/>
      <c r="HK187" s="52"/>
      <c r="HL187" s="52"/>
      <c r="HM187" s="52"/>
      <c r="HN187" s="52"/>
      <c r="HO187" s="52"/>
      <c r="HP187" s="52"/>
      <c r="HQ187" s="52"/>
      <c r="HR187" s="52"/>
      <c r="HS187" s="52"/>
      <c r="HT187" s="52"/>
      <c r="HU187" s="52"/>
      <c r="HV187" s="52"/>
      <c r="HW187" s="52"/>
      <c r="HX187" s="52"/>
      <c r="HY187" s="52"/>
      <c r="HZ187" s="52"/>
      <c r="IA187" s="52"/>
      <c r="IB187" s="52"/>
      <c r="IC187" s="52"/>
      <c r="ID187" s="52"/>
      <c r="IE187" s="52"/>
      <c r="IF187" s="52"/>
      <c r="IG187" s="52"/>
      <c r="IH187" s="52"/>
      <c r="II187" s="52"/>
      <c r="IJ187" s="52"/>
      <c r="IK187" s="52"/>
      <c r="IL187" s="52"/>
      <c r="IM187" s="52"/>
      <c r="IN187" s="52"/>
      <c r="IO187" s="52"/>
      <c r="IP187" s="52"/>
      <c r="IQ187" s="52"/>
      <c r="IR187" s="52"/>
      <c r="IS187" s="52"/>
      <c r="IT187" s="52"/>
      <c r="IU187" s="52"/>
      <c r="IV187" s="52"/>
    </row>
    <row r="188" spans="1:256" s="15" customFormat="1" ht="40.799999999999997" customHeight="1" x14ac:dyDescent="0.55000000000000004">
      <c r="A188" s="98" t="s">
        <v>18</v>
      </c>
      <c r="B188" s="98"/>
      <c r="C188" s="98"/>
      <c r="D188" s="98"/>
      <c r="E188" s="98"/>
      <c r="F188" s="98"/>
      <c r="G188" s="98"/>
      <c r="H188" s="98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52"/>
      <c r="BN188" s="52"/>
      <c r="BO188" s="52"/>
      <c r="BP188" s="52"/>
      <c r="BQ188" s="52"/>
      <c r="BR188" s="52"/>
      <c r="BS188" s="52"/>
      <c r="BT188" s="52"/>
      <c r="BU188" s="52"/>
      <c r="BV188" s="52"/>
      <c r="BW188" s="52"/>
      <c r="BX188" s="52"/>
      <c r="BY188" s="52"/>
      <c r="BZ188" s="52"/>
      <c r="CA188" s="52"/>
      <c r="CB188" s="52"/>
      <c r="CC188" s="52"/>
      <c r="CD188" s="52"/>
      <c r="CE188" s="52"/>
      <c r="CF188" s="52"/>
      <c r="CG188" s="52"/>
      <c r="CH188" s="52"/>
      <c r="CI188" s="52"/>
      <c r="CJ188" s="52"/>
      <c r="CK188" s="52"/>
      <c r="CL188" s="52"/>
      <c r="CM188" s="52"/>
      <c r="CN188" s="52"/>
      <c r="CO188" s="52"/>
      <c r="CP188" s="52"/>
      <c r="CQ188" s="52"/>
      <c r="CR188" s="52"/>
      <c r="CS188" s="52"/>
      <c r="CT188" s="52"/>
      <c r="CU188" s="52"/>
      <c r="CV188" s="52"/>
      <c r="CW188" s="52"/>
      <c r="CX188" s="52"/>
      <c r="CY188" s="52"/>
      <c r="CZ188" s="52"/>
      <c r="DA188" s="52"/>
      <c r="DB188" s="52"/>
      <c r="DC188" s="52"/>
      <c r="DD188" s="52"/>
      <c r="DE188" s="52"/>
      <c r="DF188" s="52"/>
      <c r="DG188" s="52"/>
      <c r="DH188" s="52"/>
      <c r="DI188" s="52"/>
      <c r="DJ188" s="52"/>
      <c r="DK188" s="52"/>
      <c r="DL188" s="52"/>
      <c r="DM188" s="52"/>
      <c r="DN188" s="52"/>
      <c r="DO188" s="52"/>
      <c r="DP188" s="52"/>
      <c r="DQ188" s="52"/>
      <c r="DR188" s="52"/>
      <c r="DS188" s="52"/>
      <c r="DT188" s="52"/>
      <c r="DU188" s="52"/>
      <c r="DV188" s="52"/>
      <c r="DW188" s="52"/>
      <c r="DX188" s="52"/>
      <c r="DY188" s="52"/>
      <c r="DZ188" s="52"/>
      <c r="EA188" s="52"/>
      <c r="EB188" s="52"/>
      <c r="EC188" s="52"/>
      <c r="ED188" s="52"/>
      <c r="EE188" s="52"/>
      <c r="EF188" s="52"/>
      <c r="EG188" s="52"/>
      <c r="EH188" s="52"/>
      <c r="EI188" s="52"/>
      <c r="EJ188" s="52"/>
      <c r="EK188" s="52"/>
      <c r="EL188" s="52"/>
      <c r="EM188" s="52"/>
      <c r="EN188" s="52"/>
      <c r="EO188" s="52"/>
      <c r="EP188" s="52"/>
      <c r="EQ188" s="52"/>
      <c r="ER188" s="52"/>
      <c r="ES188" s="52"/>
      <c r="ET188" s="52"/>
      <c r="EU188" s="52"/>
      <c r="EV188" s="52"/>
      <c r="EW188" s="52"/>
      <c r="EX188" s="52"/>
      <c r="EY188" s="52"/>
      <c r="EZ188" s="52"/>
      <c r="FA188" s="52"/>
      <c r="FB188" s="52"/>
      <c r="FC188" s="52"/>
      <c r="FD188" s="52"/>
      <c r="FE188" s="52"/>
      <c r="FF188" s="52"/>
      <c r="FG188" s="52"/>
      <c r="FH188" s="52"/>
      <c r="FI188" s="52"/>
      <c r="FJ188" s="52"/>
      <c r="FK188" s="52"/>
      <c r="FL188" s="52"/>
      <c r="FM188" s="52"/>
      <c r="FN188" s="52"/>
      <c r="FO188" s="52"/>
      <c r="FP188" s="52"/>
      <c r="FQ188" s="52"/>
      <c r="FR188" s="52"/>
      <c r="FS188" s="52"/>
      <c r="FT188" s="52"/>
      <c r="FU188" s="52"/>
      <c r="FV188" s="52"/>
      <c r="FW188" s="52"/>
      <c r="FX188" s="52"/>
      <c r="FY188" s="52"/>
      <c r="FZ188" s="52"/>
      <c r="GA188" s="52"/>
      <c r="GB188" s="52"/>
      <c r="GC188" s="52"/>
      <c r="GD188" s="52"/>
      <c r="GE188" s="52"/>
      <c r="GF188" s="52"/>
      <c r="GG188" s="52"/>
      <c r="GH188" s="52"/>
      <c r="GI188" s="52"/>
      <c r="GJ188" s="52"/>
      <c r="GK188" s="52"/>
      <c r="GL188" s="52"/>
      <c r="GM188" s="52"/>
      <c r="GN188" s="52"/>
      <c r="GO188" s="52"/>
      <c r="GP188" s="52"/>
      <c r="GQ188" s="52"/>
      <c r="GR188" s="52"/>
      <c r="GS188" s="52"/>
      <c r="GT188" s="52"/>
      <c r="GU188" s="52"/>
      <c r="GV188" s="52"/>
      <c r="GW188" s="52"/>
      <c r="GX188" s="52"/>
      <c r="GY188" s="52"/>
      <c r="GZ188" s="52"/>
      <c r="HA188" s="52"/>
      <c r="HB188" s="52"/>
      <c r="HC188" s="52"/>
      <c r="HD188" s="52"/>
      <c r="HE188" s="52"/>
      <c r="HF188" s="52"/>
      <c r="HG188" s="52"/>
      <c r="HH188" s="52"/>
      <c r="HI188" s="52"/>
      <c r="HJ188" s="52"/>
      <c r="HK188" s="52"/>
      <c r="HL188" s="52"/>
      <c r="HM188" s="52"/>
      <c r="HN188" s="52"/>
      <c r="HO188" s="52"/>
      <c r="HP188" s="52"/>
      <c r="HQ188" s="52"/>
      <c r="HR188" s="52"/>
      <c r="HS188" s="52"/>
      <c r="HT188" s="52"/>
      <c r="HU188" s="52"/>
      <c r="HV188" s="52"/>
      <c r="HW188" s="52"/>
      <c r="HX188" s="52"/>
      <c r="HY188" s="52"/>
      <c r="HZ188" s="52"/>
      <c r="IA188" s="52"/>
      <c r="IB188" s="52"/>
      <c r="IC188" s="52"/>
      <c r="ID188" s="52"/>
      <c r="IE188" s="52"/>
      <c r="IF188" s="52"/>
      <c r="IG188" s="52"/>
      <c r="IH188" s="52"/>
      <c r="II188" s="52"/>
      <c r="IJ188" s="52"/>
      <c r="IK188" s="52"/>
      <c r="IL188" s="52"/>
      <c r="IM188" s="52"/>
      <c r="IN188" s="52"/>
      <c r="IO188" s="52"/>
      <c r="IP188" s="52"/>
      <c r="IQ188" s="52"/>
      <c r="IR188" s="52"/>
      <c r="IS188" s="52"/>
      <c r="IT188" s="52"/>
      <c r="IU188" s="52"/>
      <c r="IV188" s="52"/>
    </row>
    <row r="189" spans="1:256" s="15" customFormat="1" ht="40.799999999999997" customHeight="1" x14ac:dyDescent="0.5">
      <c r="A189" s="98" t="s">
        <v>119</v>
      </c>
      <c r="B189" s="98"/>
      <c r="C189" s="98"/>
      <c r="D189" s="98"/>
      <c r="E189" s="98"/>
      <c r="F189" s="98"/>
      <c r="G189" s="98"/>
      <c r="H189" s="98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  <c r="BK189" s="55"/>
      <c r="BL189" s="55"/>
      <c r="BM189" s="55"/>
      <c r="BN189" s="55"/>
      <c r="BO189" s="55"/>
      <c r="BP189" s="55"/>
      <c r="BQ189" s="55"/>
      <c r="BR189" s="55"/>
      <c r="BS189" s="55"/>
      <c r="BT189" s="55"/>
      <c r="BU189" s="55"/>
      <c r="BV189" s="55"/>
      <c r="BW189" s="55"/>
      <c r="BX189" s="55"/>
      <c r="BY189" s="55"/>
      <c r="BZ189" s="55"/>
      <c r="CA189" s="55"/>
      <c r="CB189" s="55"/>
      <c r="CC189" s="55"/>
      <c r="CD189" s="55"/>
      <c r="CE189" s="55"/>
      <c r="CF189" s="55"/>
      <c r="CG189" s="55"/>
      <c r="CH189" s="55"/>
      <c r="CI189" s="55"/>
      <c r="CJ189" s="55"/>
      <c r="CK189" s="55"/>
      <c r="CL189" s="55"/>
      <c r="CM189" s="55"/>
      <c r="CN189" s="55"/>
      <c r="CO189" s="55"/>
      <c r="CP189" s="55"/>
      <c r="CQ189" s="55"/>
      <c r="CR189" s="55"/>
      <c r="CS189" s="55"/>
      <c r="CT189" s="55"/>
      <c r="CU189" s="55"/>
      <c r="CV189" s="55"/>
      <c r="CW189" s="55"/>
      <c r="CX189" s="55"/>
      <c r="CY189" s="55"/>
      <c r="CZ189" s="55"/>
      <c r="DA189" s="55"/>
      <c r="DB189" s="55"/>
      <c r="DC189" s="55"/>
      <c r="DD189" s="55"/>
      <c r="DE189" s="55"/>
      <c r="DF189" s="55"/>
      <c r="DG189" s="55"/>
      <c r="DH189" s="55"/>
      <c r="DI189" s="55"/>
      <c r="DJ189" s="55"/>
      <c r="DK189" s="55"/>
      <c r="DL189" s="55"/>
      <c r="DM189" s="55"/>
      <c r="DN189" s="55"/>
      <c r="DO189" s="55"/>
      <c r="DP189" s="55"/>
      <c r="DQ189" s="55"/>
      <c r="DR189" s="55"/>
      <c r="DS189" s="55"/>
      <c r="DT189" s="55"/>
      <c r="DU189" s="55"/>
      <c r="DV189" s="55"/>
      <c r="DW189" s="55"/>
      <c r="DX189" s="55"/>
      <c r="DY189" s="55"/>
      <c r="DZ189" s="55"/>
      <c r="EA189" s="55"/>
      <c r="EB189" s="55"/>
      <c r="EC189" s="55"/>
      <c r="ED189" s="55"/>
      <c r="EE189" s="55"/>
      <c r="EF189" s="55"/>
      <c r="EG189" s="55"/>
      <c r="EH189" s="55"/>
      <c r="EI189" s="55"/>
      <c r="EJ189" s="55"/>
      <c r="EK189" s="55"/>
      <c r="EL189" s="55"/>
      <c r="EM189" s="55"/>
      <c r="EN189" s="55"/>
      <c r="EO189" s="55"/>
      <c r="EP189" s="55"/>
      <c r="EQ189" s="55"/>
      <c r="ER189" s="55"/>
      <c r="ES189" s="55"/>
      <c r="ET189" s="55"/>
      <c r="EU189" s="55"/>
      <c r="EV189" s="55"/>
      <c r="EW189" s="55"/>
      <c r="EX189" s="55"/>
      <c r="EY189" s="55"/>
      <c r="EZ189" s="55"/>
      <c r="FA189" s="55"/>
      <c r="FB189" s="55"/>
      <c r="FC189" s="55"/>
      <c r="FD189" s="55"/>
      <c r="FE189" s="55"/>
      <c r="FF189" s="55"/>
      <c r="FG189" s="55"/>
      <c r="FH189" s="55"/>
      <c r="FI189" s="55"/>
      <c r="FJ189" s="55"/>
      <c r="FK189" s="55"/>
      <c r="FL189" s="55"/>
      <c r="FM189" s="55"/>
      <c r="FN189" s="55"/>
      <c r="FO189" s="55"/>
      <c r="FP189" s="55"/>
      <c r="FQ189" s="55"/>
      <c r="FR189" s="55"/>
      <c r="FS189" s="55"/>
      <c r="FT189" s="55"/>
      <c r="FU189" s="55"/>
      <c r="FV189" s="55"/>
      <c r="FW189" s="55"/>
      <c r="FX189" s="55"/>
      <c r="FY189" s="55"/>
      <c r="FZ189" s="55"/>
      <c r="GA189" s="55"/>
      <c r="GB189" s="55"/>
      <c r="GC189" s="55"/>
      <c r="GD189" s="55"/>
      <c r="GE189" s="55"/>
      <c r="GF189" s="55"/>
      <c r="GG189" s="55"/>
      <c r="GH189" s="55"/>
      <c r="GI189" s="55"/>
      <c r="GJ189" s="55"/>
      <c r="GK189" s="55"/>
      <c r="GL189" s="55"/>
      <c r="GM189" s="55"/>
      <c r="GN189" s="55"/>
      <c r="GO189" s="55"/>
      <c r="GP189" s="55"/>
      <c r="GQ189" s="55"/>
      <c r="GR189" s="55"/>
      <c r="GS189" s="55"/>
      <c r="GT189" s="55"/>
      <c r="GU189" s="55"/>
      <c r="GV189" s="55"/>
      <c r="GW189" s="55"/>
      <c r="GX189" s="55"/>
      <c r="GY189" s="55"/>
      <c r="GZ189" s="55"/>
      <c r="HA189" s="55"/>
      <c r="HB189" s="55"/>
      <c r="HC189" s="55"/>
      <c r="HD189" s="55"/>
      <c r="HE189" s="55"/>
      <c r="HF189" s="55"/>
      <c r="HG189" s="55"/>
      <c r="HH189" s="55"/>
      <c r="HI189" s="55"/>
      <c r="HJ189" s="55"/>
      <c r="HK189" s="55"/>
      <c r="HL189" s="55"/>
      <c r="HM189" s="55"/>
      <c r="HN189" s="55"/>
      <c r="HO189" s="55"/>
      <c r="HP189" s="55"/>
      <c r="HQ189" s="55"/>
      <c r="HR189" s="55"/>
      <c r="HS189" s="55"/>
      <c r="HT189" s="55"/>
      <c r="HU189" s="55"/>
      <c r="HV189" s="55"/>
      <c r="HW189" s="55"/>
      <c r="HX189" s="55"/>
      <c r="HY189" s="55"/>
      <c r="HZ189" s="55"/>
      <c r="IA189" s="55"/>
      <c r="IB189" s="55"/>
      <c r="IC189" s="55"/>
      <c r="ID189" s="55"/>
      <c r="IE189" s="55"/>
      <c r="IF189" s="55"/>
      <c r="IG189" s="55"/>
      <c r="IH189" s="55"/>
      <c r="II189" s="55"/>
      <c r="IJ189" s="55"/>
      <c r="IK189" s="55"/>
      <c r="IL189" s="55"/>
      <c r="IM189" s="55"/>
      <c r="IN189" s="55"/>
      <c r="IO189" s="55"/>
      <c r="IP189" s="55"/>
      <c r="IQ189" s="55"/>
      <c r="IR189" s="55"/>
      <c r="IS189" s="55"/>
      <c r="IT189" s="55"/>
      <c r="IU189" s="55"/>
      <c r="IV189" s="55"/>
    </row>
    <row r="190" spans="1:256" s="15" customFormat="1" ht="40.799999999999997" customHeight="1" x14ac:dyDescent="0.55000000000000004">
      <c r="A190" s="98" t="s">
        <v>7</v>
      </c>
      <c r="B190" s="98"/>
      <c r="C190" s="98"/>
      <c r="D190" s="98"/>
      <c r="E190" s="98"/>
      <c r="F190" s="98"/>
      <c r="G190" s="98"/>
      <c r="H190" s="98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/>
      <c r="CJ190" s="52"/>
      <c r="CK190" s="52"/>
      <c r="CL190" s="52"/>
      <c r="CM190" s="52"/>
      <c r="CN190" s="52"/>
      <c r="CO190" s="52"/>
      <c r="CP190" s="52"/>
      <c r="CQ190" s="52"/>
      <c r="CR190" s="52"/>
      <c r="CS190" s="52"/>
      <c r="CT190" s="52"/>
      <c r="CU190" s="52"/>
      <c r="CV190" s="52"/>
      <c r="CW190" s="52"/>
      <c r="CX190" s="52"/>
      <c r="CY190" s="52"/>
      <c r="CZ190" s="52"/>
      <c r="DA190" s="52"/>
      <c r="DB190" s="52"/>
      <c r="DC190" s="52"/>
      <c r="DD190" s="52"/>
      <c r="DE190" s="52"/>
      <c r="DF190" s="52"/>
      <c r="DG190" s="52"/>
      <c r="DH190" s="52"/>
      <c r="DI190" s="52"/>
      <c r="DJ190" s="52"/>
      <c r="DK190" s="52"/>
      <c r="DL190" s="52"/>
      <c r="DM190" s="52"/>
      <c r="DN190" s="52"/>
      <c r="DO190" s="52"/>
      <c r="DP190" s="52"/>
      <c r="DQ190" s="52"/>
      <c r="DR190" s="52"/>
      <c r="DS190" s="52"/>
      <c r="DT190" s="52"/>
      <c r="DU190" s="52"/>
      <c r="DV190" s="52"/>
      <c r="DW190" s="52"/>
      <c r="DX190" s="52"/>
      <c r="DY190" s="52"/>
      <c r="DZ190" s="52"/>
      <c r="EA190" s="52"/>
      <c r="EB190" s="52"/>
      <c r="EC190" s="52"/>
      <c r="ED190" s="52"/>
      <c r="EE190" s="52"/>
      <c r="EF190" s="52"/>
      <c r="EG190" s="52"/>
      <c r="EH190" s="52"/>
      <c r="EI190" s="52"/>
      <c r="EJ190" s="52"/>
      <c r="EK190" s="52"/>
      <c r="EL190" s="52"/>
      <c r="EM190" s="52"/>
      <c r="EN190" s="52"/>
      <c r="EO190" s="52"/>
      <c r="EP190" s="52"/>
      <c r="EQ190" s="52"/>
      <c r="ER190" s="52"/>
      <c r="ES190" s="52"/>
      <c r="ET190" s="52"/>
      <c r="EU190" s="52"/>
      <c r="EV190" s="52"/>
      <c r="EW190" s="52"/>
      <c r="EX190" s="52"/>
      <c r="EY190" s="52"/>
      <c r="EZ190" s="52"/>
      <c r="FA190" s="52"/>
      <c r="FB190" s="52"/>
      <c r="FC190" s="52"/>
      <c r="FD190" s="52"/>
      <c r="FE190" s="52"/>
      <c r="FF190" s="52"/>
      <c r="FG190" s="52"/>
      <c r="FH190" s="52"/>
      <c r="FI190" s="52"/>
      <c r="FJ190" s="52"/>
      <c r="FK190" s="52"/>
      <c r="FL190" s="52"/>
      <c r="FM190" s="52"/>
      <c r="FN190" s="52"/>
      <c r="FO190" s="52"/>
      <c r="FP190" s="52"/>
      <c r="FQ190" s="52"/>
      <c r="FR190" s="52"/>
      <c r="FS190" s="52"/>
      <c r="FT190" s="52"/>
      <c r="FU190" s="52"/>
      <c r="FV190" s="52"/>
      <c r="FW190" s="52"/>
      <c r="FX190" s="52"/>
      <c r="FY190" s="52"/>
      <c r="FZ190" s="52"/>
      <c r="GA190" s="52"/>
      <c r="GB190" s="52"/>
      <c r="GC190" s="52"/>
      <c r="GD190" s="52"/>
      <c r="GE190" s="52"/>
      <c r="GF190" s="52"/>
      <c r="GG190" s="52"/>
      <c r="GH190" s="52"/>
      <c r="GI190" s="52"/>
      <c r="GJ190" s="52"/>
      <c r="GK190" s="52"/>
      <c r="GL190" s="52"/>
      <c r="GM190" s="52"/>
      <c r="GN190" s="52"/>
      <c r="GO190" s="52"/>
      <c r="GP190" s="52"/>
      <c r="GQ190" s="52"/>
      <c r="GR190" s="52"/>
      <c r="GS190" s="52"/>
      <c r="GT190" s="52"/>
      <c r="GU190" s="52"/>
      <c r="GV190" s="52"/>
      <c r="GW190" s="52"/>
      <c r="GX190" s="52"/>
      <c r="GY190" s="52"/>
      <c r="GZ190" s="52"/>
      <c r="HA190" s="52"/>
      <c r="HB190" s="52"/>
      <c r="HC190" s="52"/>
      <c r="HD190" s="52"/>
      <c r="HE190" s="52"/>
      <c r="HF190" s="52"/>
      <c r="HG190" s="52"/>
      <c r="HH190" s="52"/>
      <c r="HI190" s="52"/>
      <c r="HJ190" s="52"/>
      <c r="HK190" s="52"/>
      <c r="HL190" s="52"/>
      <c r="HM190" s="52"/>
      <c r="HN190" s="52"/>
      <c r="HO190" s="52"/>
      <c r="HP190" s="52"/>
      <c r="HQ190" s="52"/>
      <c r="HR190" s="52"/>
      <c r="HS190" s="52"/>
      <c r="HT190" s="52"/>
      <c r="HU190" s="52"/>
      <c r="HV190" s="52"/>
      <c r="HW190" s="52"/>
      <c r="HX190" s="52"/>
      <c r="HY190" s="52"/>
      <c r="HZ190" s="52"/>
      <c r="IA190" s="52"/>
      <c r="IB190" s="52"/>
      <c r="IC190" s="52"/>
      <c r="ID190" s="52"/>
      <c r="IE190" s="52"/>
      <c r="IF190" s="52"/>
      <c r="IG190" s="52"/>
      <c r="IH190" s="52"/>
      <c r="II190" s="52"/>
      <c r="IJ190" s="52"/>
      <c r="IK190" s="52"/>
      <c r="IL190" s="52"/>
      <c r="IM190" s="52"/>
      <c r="IN190" s="52"/>
      <c r="IO190" s="52"/>
      <c r="IP190" s="52"/>
      <c r="IQ190" s="52"/>
      <c r="IR190" s="52"/>
      <c r="IS190" s="52"/>
      <c r="IT190" s="52"/>
      <c r="IU190" s="52"/>
      <c r="IV190" s="52"/>
    </row>
    <row r="191" spans="1:256" s="15" customFormat="1" ht="40.799999999999997" customHeight="1" x14ac:dyDescent="0.55000000000000004">
      <c r="A191" s="56" t="s">
        <v>83</v>
      </c>
      <c r="B191" s="53"/>
      <c r="C191" s="53"/>
      <c r="D191" s="53"/>
      <c r="E191" s="53"/>
      <c r="F191" s="53"/>
      <c r="G191" s="53"/>
      <c r="H191" s="53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2"/>
      <c r="BQ191" s="52"/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52"/>
      <c r="CF191" s="52"/>
      <c r="CG191" s="52"/>
      <c r="CH191" s="52"/>
      <c r="CI191" s="52"/>
      <c r="CJ191" s="52"/>
      <c r="CK191" s="52"/>
      <c r="CL191" s="52"/>
      <c r="CM191" s="52"/>
      <c r="CN191" s="52"/>
      <c r="CO191" s="52"/>
      <c r="CP191" s="52"/>
      <c r="CQ191" s="52"/>
      <c r="CR191" s="52"/>
      <c r="CS191" s="52"/>
      <c r="CT191" s="52"/>
      <c r="CU191" s="52"/>
      <c r="CV191" s="52"/>
      <c r="CW191" s="52"/>
      <c r="CX191" s="52"/>
      <c r="CY191" s="52"/>
      <c r="CZ191" s="52"/>
      <c r="DA191" s="52"/>
      <c r="DB191" s="52"/>
      <c r="DC191" s="52"/>
      <c r="DD191" s="52"/>
      <c r="DE191" s="52"/>
      <c r="DF191" s="52"/>
      <c r="DG191" s="52"/>
      <c r="DH191" s="52"/>
      <c r="DI191" s="52"/>
      <c r="DJ191" s="52"/>
      <c r="DK191" s="52"/>
      <c r="DL191" s="52"/>
      <c r="DM191" s="52"/>
      <c r="DN191" s="52"/>
      <c r="DO191" s="52"/>
      <c r="DP191" s="52"/>
      <c r="DQ191" s="52"/>
      <c r="DR191" s="52"/>
      <c r="DS191" s="52"/>
      <c r="DT191" s="52"/>
      <c r="DU191" s="52"/>
      <c r="DV191" s="52"/>
      <c r="DW191" s="52"/>
      <c r="DX191" s="52"/>
      <c r="DY191" s="52"/>
      <c r="DZ191" s="52"/>
      <c r="EA191" s="52"/>
      <c r="EB191" s="52"/>
      <c r="EC191" s="52"/>
      <c r="ED191" s="52"/>
      <c r="EE191" s="52"/>
      <c r="EF191" s="52"/>
      <c r="EG191" s="52"/>
      <c r="EH191" s="52"/>
      <c r="EI191" s="52"/>
      <c r="EJ191" s="52"/>
      <c r="EK191" s="52"/>
      <c r="EL191" s="52"/>
      <c r="EM191" s="52"/>
      <c r="EN191" s="52"/>
      <c r="EO191" s="52"/>
      <c r="EP191" s="52"/>
      <c r="EQ191" s="52"/>
      <c r="ER191" s="52"/>
      <c r="ES191" s="52"/>
      <c r="ET191" s="52"/>
      <c r="EU191" s="52"/>
      <c r="EV191" s="52"/>
      <c r="EW191" s="52"/>
      <c r="EX191" s="52"/>
      <c r="EY191" s="52"/>
      <c r="EZ191" s="52"/>
      <c r="FA191" s="52"/>
      <c r="FB191" s="52"/>
      <c r="FC191" s="52"/>
      <c r="FD191" s="52"/>
      <c r="FE191" s="52"/>
      <c r="FF191" s="52"/>
      <c r="FG191" s="52"/>
      <c r="FH191" s="52"/>
      <c r="FI191" s="52"/>
      <c r="FJ191" s="52"/>
      <c r="FK191" s="52"/>
      <c r="FL191" s="52"/>
      <c r="FM191" s="52"/>
      <c r="FN191" s="52"/>
      <c r="FO191" s="52"/>
      <c r="FP191" s="52"/>
      <c r="FQ191" s="52"/>
      <c r="FR191" s="52"/>
      <c r="FS191" s="52"/>
      <c r="FT191" s="52"/>
      <c r="FU191" s="52"/>
      <c r="FV191" s="52"/>
      <c r="FW191" s="52"/>
      <c r="FX191" s="52"/>
      <c r="FY191" s="52"/>
      <c r="FZ191" s="52"/>
      <c r="GA191" s="52"/>
      <c r="GB191" s="52"/>
      <c r="GC191" s="52"/>
      <c r="GD191" s="52"/>
      <c r="GE191" s="52"/>
      <c r="GF191" s="52"/>
      <c r="GG191" s="52"/>
      <c r="GH191" s="52"/>
      <c r="GI191" s="52"/>
      <c r="GJ191" s="52"/>
      <c r="GK191" s="52"/>
      <c r="GL191" s="52"/>
      <c r="GM191" s="52"/>
      <c r="GN191" s="52"/>
      <c r="GO191" s="52"/>
      <c r="GP191" s="52"/>
      <c r="GQ191" s="52"/>
      <c r="GR191" s="52"/>
      <c r="GS191" s="52"/>
      <c r="GT191" s="52"/>
      <c r="GU191" s="52"/>
      <c r="GV191" s="52"/>
      <c r="GW191" s="52"/>
      <c r="GX191" s="52"/>
      <c r="GY191" s="52"/>
      <c r="GZ191" s="52"/>
      <c r="HA191" s="52"/>
      <c r="HB191" s="52"/>
      <c r="HC191" s="52"/>
      <c r="HD191" s="52"/>
      <c r="HE191" s="52"/>
      <c r="HF191" s="52"/>
      <c r="HG191" s="52"/>
      <c r="HH191" s="52"/>
      <c r="HI191" s="52"/>
      <c r="HJ191" s="52"/>
      <c r="HK191" s="52"/>
      <c r="HL191" s="52"/>
      <c r="HM191" s="52"/>
      <c r="HN191" s="52"/>
      <c r="HO191" s="52"/>
      <c r="HP191" s="52"/>
      <c r="HQ191" s="52"/>
      <c r="HR191" s="52"/>
      <c r="HS191" s="52"/>
      <c r="HT191" s="52"/>
      <c r="HU191" s="52"/>
      <c r="HV191" s="52"/>
      <c r="HW191" s="52"/>
      <c r="HX191" s="52"/>
      <c r="HY191" s="52"/>
      <c r="HZ191" s="52"/>
      <c r="IA191" s="52"/>
      <c r="IB191" s="52"/>
      <c r="IC191" s="52"/>
      <c r="ID191" s="52"/>
      <c r="IE191" s="52"/>
      <c r="IF191" s="52"/>
      <c r="IG191" s="52"/>
      <c r="IH191" s="52"/>
      <c r="II191" s="52"/>
      <c r="IJ191" s="52"/>
      <c r="IK191" s="52"/>
      <c r="IL191" s="52"/>
      <c r="IM191" s="52"/>
      <c r="IN191" s="52"/>
      <c r="IO191" s="52"/>
      <c r="IP191" s="52"/>
      <c r="IQ191" s="52"/>
      <c r="IR191" s="52"/>
      <c r="IS191" s="52"/>
      <c r="IT191" s="52"/>
      <c r="IU191" s="52"/>
      <c r="IV191" s="52"/>
    </row>
    <row r="192" spans="1:256" s="54" customFormat="1" ht="28.2" x14ac:dyDescent="0.5">
      <c r="A192" s="4"/>
      <c r="B192" s="15"/>
      <c r="C192" s="15"/>
      <c r="D192" s="15"/>
      <c r="E192" s="15"/>
      <c r="F192" s="14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5"/>
      <c r="FN192" s="15"/>
      <c r="FO192" s="15"/>
      <c r="FP192" s="15"/>
      <c r="FQ192" s="15"/>
      <c r="FR192" s="15"/>
      <c r="FS192" s="15"/>
      <c r="FT192" s="15"/>
      <c r="FU192" s="15"/>
      <c r="FV192" s="15"/>
      <c r="FW192" s="15"/>
      <c r="FX192" s="15"/>
      <c r="FY192" s="15"/>
      <c r="FZ192" s="15"/>
      <c r="GA192" s="15"/>
      <c r="GB192" s="15"/>
      <c r="GC192" s="15"/>
      <c r="GD192" s="15"/>
      <c r="GE192" s="15"/>
      <c r="GF192" s="15"/>
      <c r="GG192" s="15"/>
      <c r="GH192" s="15"/>
      <c r="GI192" s="15"/>
      <c r="GJ192" s="15"/>
      <c r="GK192" s="15"/>
      <c r="GL192" s="15"/>
      <c r="GM192" s="15"/>
      <c r="GN192" s="15"/>
      <c r="GO192" s="15"/>
      <c r="GP192" s="15"/>
      <c r="GQ192" s="15"/>
      <c r="GR192" s="15"/>
      <c r="GS192" s="15"/>
      <c r="GT192" s="15"/>
      <c r="GU192" s="15"/>
      <c r="GV192" s="15"/>
      <c r="GW192" s="15"/>
      <c r="GX192" s="15"/>
      <c r="GY192" s="15"/>
      <c r="GZ192" s="15"/>
      <c r="HA192" s="15"/>
      <c r="HB192" s="15"/>
      <c r="HC192" s="15"/>
      <c r="HD192" s="15"/>
      <c r="HE192" s="15"/>
      <c r="HF192" s="15"/>
      <c r="HG192" s="15"/>
      <c r="HH192" s="15"/>
      <c r="HI192" s="15"/>
      <c r="HJ192" s="15"/>
      <c r="HK192" s="15"/>
      <c r="HL192" s="15"/>
      <c r="HM192" s="15"/>
      <c r="HN192" s="15"/>
      <c r="HO192" s="15"/>
      <c r="HP192" s="15"/>
      <c r="HQ192" s="15"/>
      <c r="HR192" s="15"/>
      <c r="HS192" s="15"/>
      <c r="HT192" s="15"/>
      <c r="HU192" s="15"/>
      <c r="HV192" s="15"/>
      <c r="HW192" s="15"/>
      <c r="HX192" s="15"/>
      <c r="HY192" s="15"/>
      <c r="HZ192" s="15"/>
      <c r="IA192" s="15"/>
      <c r="IB192" s="15"/>
      <c r="IC192" s="15"/>
      <c r="ID192" s="15"/>
      <c r="IE192" s="15"/>
      <c r="IF192" s="15"/>
      <c r="IG192" s="15"/>
      <c r="IH192" s="15"/>
      <c r="II192" s="15"/>
      <c r="IJ192" s="15"/>
      <c r="IK192" s="15"/>
      <c r="IL192" s="15"/>
      <c r="IM192" s="15"/>
      <c r="IN192" s="15"/>
      <c r="IO192" s="15"/>
      <c r="IP192" s="15"/>
      <c r="IQ192" s="15"/>
      <c r="IR192" s="15"/>
      <c r="IS192" s="15"/>
      <c r="IT192" s="15"/>
      <c r="IU192" s="15"/>
      <c r="IV192" s="15"/>
    </row>
    <row r="193" spans="1:255" s="54" customFormat="1" ht="28.2" x14ac:dyDescent="0.5">
      <c r="A193" s="57"/>
      <c r="B193" s="58" t="s">
        <v>6</v>
      </c>
      <c r="C193" s="59"/>
      <c r="D193" s="59"/>
      <c r="E193" s="60"/>
      <c r="F193" s="61"/>
      <c r="G193" s="62"/>
      <c r="H193" s="55"/>
      <c r="I193" s="55"/>
      <c r="J193" s="55"/>
      <c r="K193" s="1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  <c r="BD193" s="55"/>
      <c r="BE193" s="55"/>
      <c r="BF193" s="55"/>
      <c r="BG193" s="55"/>
      <c r="BH193" s="55"/>
      <c r="BI193" s="55"/>
      <c r="BJ193" s="55"/>
      <c r="BK193" s="55"/>
      <c r="BL193" s="55"/>
      <c r="BM193" s="55"/>
      <c r="BN193" s="55"/>
      <c r="BO193" s="55"/>
      <c r="BP193" s="55"/>
      <c r="BQ193" s="55"/>
      <c r="BR193" s="55"/>
      <c r="BS193" s="55"/>
      <c r="BT193" s="55"/>
      <c r="BU193" s="55"/>
      <c r="BV193" s="55"/>
      <c r="BW193" s="55"/>
      <c r="BX193" s="55"/>
      <c r="BY193" s="55"/>
      <c r="BZ193" s="55"/>
      <c r="CA193" s="55"/>
      <c r="CB193" s="55"/>
      <c r="CC193" s="55"/>
      <c r="CD193" s="55"/>
      <c r="CE193" s="55"/>
      <c r="CF193" s="55"/>
      <c r="CG193" s="55"/>
      <c r="CH193" s="55"/>
      <c r="CI193" s="55"/>
      <c r="CJ193" s="55"/>
      <c r="CK193" s="55"/>
      <c r="CL193" s="55"/>
      <c r="CM193" s="55"/>
      <c r="CN193" s="55"/>
      <c r="CO193" s="55"/>
      <c r="CP193" s="55"/>
      <c r="CQ193" s="55"/>
      <c r="CR193" s="55"/>
      <c r="CS193" s="55"/>
      <c r="CT193" s="55"/>
      <c r="CU193" s="55"/>
      <c r="CV193" s="55"/>
      <c r="CW193" s="55"/>
      <c r="CX193" s="55"/>
      <c r="CY193" s="55"/>
      <c r="CZ193" s="55"/>
      <c r="DA193" s="55"/>
      <c r="DB193" s="55"/>
      <c r="DC193" s="55"/>
      <c r="DD193" s="55"/>
      <c r="DE193" s="55"/>
      <c r="DF193" s="55"/>
      <c r="DG193" s="55"/>
      <c r="DH193" s="55"/>
      <c r="DI193" s="55"/>
      <c r="DJ193" s="55"/>
      <c r="DK193" s="55"/>
      <c r="DL193" s="55"/>
      <c r="DM193" s="55"/>
      <c r="DN193" s="55"/>
      <c r="DO193" s="55"/>
      <c r="DP193" s="55"/>
      <c r="DQ193" s="55"/>
      <c r="DR193" s="55"/>
      <c r="DS193" s="55"/>
      <c r="DT193" s="55"/>
      <c r="DU193" s="55"/>
      <c r="DV193" s="55"/>
      <c r="DW193" s="55"/>
      <c r="DX193" s="55"/>
      <c r="DY193" s="55"/>
      <c r="DZ193" s="55"/>
      <c r="EA193" s="55"/>
      <c r="EB193" s="55"/>
      <c r="EC193" s="55"/>
      <c r="ED193" s="55"/>
      <c r="EE193" s="55"/>
      <c r="EF193" s="55"/>
      <c r="EG193" s="55"/>
      <c r="EH193" s="55"/>
      <c r="EI193" s="55"/>
      <c r="EJ193" s="55"/>
      <c r="EK193" s="55"/>
      <c r="EL193" s="55"/>
      <c r="EM193" s="55"/>
      <c r="EN193" s="55"/>
      <c r="EO193" s="55"/>
      <c r="EP193" s="55"/>
      <c r="EQ193" s="55"/>
      <c r="ER193" s="55"/>
      <c r="ES193" s="55"/>
      <c r="ET193" s="55"/>
      <c r="EU193" s="55"/>
      <c r="EV193" s="55"/>
      <c r="EW193" s="55"/>
      <c r="EX193" s="55"/>
      <c r="EY193" s="55"/>
      <c r="EZ193" s="55"/>
      <c r="FA193" s="55"/>
      <c r="FB193" s="55"/>
      <c r="FC193" s="55"/>
      <c r="FD193" s="55"/>
      <c r="FE193" s="55"/>
      <c r="FF193" s="55"/>
      <c r="FG193" s="55"/>
      <c r="FH193" s="55"/>
      <c r="FI193" s="55"/>
      <c r="FJ193" s="55"/>
      <c r="FK193" s="55"/>
      <c r="FL193" s="55"/>
      <c r="FM193" s="55"/>
      <c r="FN193" s="55"/>
      <c r="FO193" s="55"/>
      <c r="FP193" s="55"/>
      <c r="FQ193" s="55"/>
      <c r="FR193" s="55"/>
      <c r="FS193" s="55"/>
      <c r="FT193" s="55"/>
      <c r="FU193" s="55"/>
      <c r="FV193" s="55"/>
      <c r="FW193" s="55"/>
      <c r="FX193" s="55"/>
      <c r="FY193" s="55"/>
      <c r="FZ193" s="55"/>
      <c r="GA193" s="55"/>
      <c r="GB193" s="55"/>
      <c r="GC193" s="55"/>
      <c r="GD193" s="55"/>
      <c r="GE193" s="55"/>
      <c r="GF193" s="55"/>
      <c r="GG193" s="55"/>
      <c r="GH193" s="55"/>
      <c r="GI193" s="55"/>
      <c r="GJ193" s="55"/>
      <c r="GK193" s="55"/>
      <c r="GL193" s="55"/>
      <c r="GM193" s="55"/>
      <c r="GN193" s="55"/>
      <c r="GO193" s="55"/>
      <c r="GP193" s="55"/>
      <c r="GQ193" s="55"/>
      <c r="GR193" s="55"/>
      <c r="GS193" s="55"/>
      <c r="GT193" s="55"/>
      <c r="GU193" s="55"/>
      <c r="GV193" s="55"/>
      <c r="GW193" s="55"/>
      <c r="GX193" s="55"/>
      <c r="GY193" s="55"/>
      <c r="GZ193" s="55"/>
      <c r="HA193" s="55"/>
      <c r="HB193" s="55"/>
      <c r="HC193" s="55"/>
      <c r="HD193" s="55"/>
      <c r="HE193" s="55"/>
      <c r="HF193" s="55"/>
      <c r="HG193" s="55"/>
      <c r="HH193" s="55"/>
      <c r="HI193" s="55"/>
      <c r="HJ193" s="55"/>
      <c r="HK193" s="55"/>
      <c r="HL193" s="55"/>
      <c r="HM193" s="55"/>
      <c r="HN193" s="55"/>
      <c r="HO193" s="55"/>
      <c r="HP193" s="55"/>
      <c r="HQ193" s="55"/>
      <c r="HR193" s="55"/>
      <c r="HS193" s="55"/>
      <c r="HT193" s="55"/>
      <c r="HU193" s="55"/>
      <c r="HV193" s="55"/>
      <c r="HW193" s="55"/>
      <c r="HX193" s="55"/>
      <c r="HY193" s="55"/>
      <c r="HZ193" s="55"/>
      <c r="IA193" s="55"/>
      <c r="IB193" s="55"/>
      <c r="IC193" s="55"/>
      <c r="ID193" s="55"/>
      <c r="IE193" s="55"/>
      <c r="IF193" s="55"/>
      <c r="IG193" s="55"/>
      <c r="IH193" s="55"/>
      <c r="II193" s="55"/>
      <c r="IJ193" s="55"/>
      <c r="IK193" s="55"/>
      <c r="IL193" s="55"/>
      <c r="IM193" s="55"/>
      <c r="IN193" s="55"/>
      <c r="IO193" s="55"/>
      <c r="IP193" s="55"/>
      <c r="IQ193" s="55"/>
      <c r="IR193" s="55"/>
      <c r="IS193" s="55"/>
      <c r="IT193" s="55"/>
      <c r="IU193" s="55"/>
    </row>
    <row r="194" spans="1:255" s="54" customFormat="1" ht="28.2" x14ac:dyDescent="0.5">
      <c r="A194" s="15"/>
      <c r="B194" s="99" t="s">
        <v>84</v>
      </c>
      <c r="C194" s="99"/>
      <c r="D194" s="63"/>
      <c r="E194" s="60"/>
      <c r="F194" s="61"/>
      <c r="G194" s="62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  <c r="BB194" s="55"/>
      <c r="BC194" s="55"/>
      <c r="BD194" s="55"/>
      <c r="BE194" s="55"/>
      <c r="BF194" s="55"/>
      <c r="BG194" s="55"/>
      <c r="BH194" s="55"/>
      <c r="BI194" s="55"/>
      <c r="BJ194" s="55"/>
      <c r="BK194" s="55"/>
      <c r="BL194" s="55"/>
      <c r="BM194" s="55"/>
      <c r="BN194" s="55"/>
      <c r="BO194" s="55"/>
      <c r="BP194" s="55"/>
      <c r="BQ194" s="55"/>
      <c r="BR194" s="55"/>
      <c r="BS194" s="55"/>
      <c r="BT194" s="55"/>
      <c r="BU194" s="55"/>
      <c r="BV194" s="55"/>
      <c r="BW194" s="55"/>
      <c r="BX194" s="55"/>
      <c r="BY194" s="55"/>
      <c r="BZ194" s="55"/>
      <c r="CA194" s="55"/>
      <c r="CB194" s="55"/>
      <c r="CC194" s="55"/>
      <c r="CD194" s="55"/>
      <c r="CE194" s="55"/>
      <c r="CF194" s="55"/>
      <c r="CG194" s="55"/>
      <c r="CH194" s="55"/>
      <c r="CI194" s="55"/>
      <c r="CJ194" s="55"/>
      <c r="CK194" s="55"/>
      <c r="CL194" s="55"/>
      <c r="CM194" s="55"/>
      <c r="CN194" s="55"/>
      <c r="CO194" s="55"/>
      <c r="CP194" s="55"/>
      <c r="CQ194" s="55"/>
      <c r="CR194" s="55"/>
      <c r="CS194" s="55"/>
      <c r="CT194" s="55"/>
      <c r="CU194" s="55"/>
      <c r="CV194" s="55"/>
      <c r="CW194" s="55"/>
      <c r="CX194" s="55"/>
      <c r="CY194" s="55"/>
      <c r="CZ194" s="55"/>
      <c r="DA194" s="55"/>
      <c r="DB194" s="55"/>
      <c r="DC194" s="55"/>
      <c r="DD194" s="55"/>
      <c r="DE194" s="55"/>
      <c r="DF194" s="55"/>
      <c r="DG194" s="55"/>
      <c r="DH194" s="55"/>
      <c r="DI194" s="55"/>
      <c r="DJ194" s="55"/>
      <c r="DK194" s="55"/>
      <c r="DL194" s="55"/>
      <c r="DM194" s="55"/>
      <c r="DN194" s="55"/>
      <c r="DO194" s="55"/>
      <c r="DP194" s="55"/>
      <c r="DQ194" s="55"/>
      <c r="DR194" s="55"/>
      <c r="DS194" s="55"/>
      <c r="DT194" s="55"/>
      <c r="DU194" s="55"/>
      <c r="DV194" s="55"/>
      <c r="DW194" s="55"/>
      <c r="DX194" s="55"/>
      <c r="DY194" s="55"/>
      <c r="DZ194" s="55"/>
      <c r="EA194" s="55"/>
      <c r="EB194" s="55"/>
      <c r="EC194" s="55"/>
      <c r="ED194" s="55"/>
      <c r="EE194" s="55"/>
      <c r="EF194" s="55"/>
      <c r="EG194" s="55"/>
      <c r="EH194" s="55"/>
      <c r="EI194" s="55"/>
      <c r="EJ194" s="55"/>
      <c r="EK194" s="55"/>
      <c r="EL194" s="55"/>
      <c r="EM194" s="55"/>
      <c r="EN194" s="55"/>
      <c r="EO194" s="55"/>
      <c r="EP194" s="55"/>
      <c r="EQ194" s="55"/>
      <c r="ER194" s="55"/>
      <c r="ES194" s="55"/>
      <c r="ET194" s="55"/>
      <c r="EU194" s="55"/>
      <c r="EV194" s="55"/>
      <c r="EW194" s="55"/>
      <c r="EX194" s="55"/>
      <c r="EY194" s="55"/>
      <c r="EZ194" s="55"/>
      <c r="FA194" s="55"/>
      <c r="FB194" s="55"/>
      <c r="FC194" s="55"/>
      <c r="FD194" s="55"/>
      <c r="FE194" s="55"/>
      <c r="FF194" s="55"/>
      <c r="FG194" s="55"/>
      <c r="FH194" s="55"/>
      <c r="FI194" s="55"/>
      <c r="FJ194" s="55"/>
      <c r="FK194" s="55"/>
      <c r="FL194" s="55"/>
      <c r="FM194" s="55"/>
      <c r="FN194" s="55"/>
      <c r="FO194" s="55"/>
      <c r="FP194" s="55"/>
      <c r="FQ194" s="55"/>
      <c r="FR194" s="55"/>
      <c r="FS194" s="55"/>
      <c r="FT194" s="55"/>
      <c r="FU194" s="55"/>
      <c r="FV194" s="55"/>
      <c r="FW194" s="55"/>
      <c r="FX194" s="55"/>
      <c r="FY194" s="55"/>
      <c r="FZ194" s="55"/>
      <c r="GA194" s="55"/>
      <c r="GB194" s="55"/>
      <c r="GC194" s="55"/>
      <c r="GD194" s="55"/>
      <c r="GE194" s="55"/>
      <c r="GF194" s="55"/>
      <c r="GG194" s="55"/>
      <c r="GH194" s="55"/>
      <c r="GI194" s="55"/>
      <c r="GJ194" s="55"/>
      <c r="GK194" s="55"/>
      <c r="GL194" s="55"/>
      <c r="GM194" s="55"/>
      <c r="GN194" s="55"/>
      <c r="GO194" s="55"/>
      <c r="GP194" s="55"/>
      <c r="GQ194" s="55"/>
      <c r="GR194" s="55"/>
      <c r="GS194" s="55"/>
      <c r="GT194" s="55"/>
      <c r="GU194" s="55"/>
      <c r="GV194" s="55"/>
      <c r="GW194" s="55"/>
      <c r="GX194" s="55"/>
      <c r="GY194" s="55"/>
      <c r="GZ194" s="55"/>
      <c r="HA194" s="55"/>
      <c r="HB194" s="55"/>
      <c r="HC194" s="55"/>
      <c r="HD194" s="55"/>
      <c r="HE194" s="55"/>
      <c r="HF194" s="55"/>
      <c r="HG194" s="55"/>
      <c r="HH194" s="55"/>
      <c r="HI194" s="55"/>
      <c r="HJ194" s="55"/>
      <c r="HK194" s="55"/>
      <c r="HL194" s="55"/>
      <c r="HM194" s="55"/>
      <c r="HN194" s="55"/>
      <c r="HO194" s="55"/>
      <c r="HP194" s="55"/>
      <c r="HQ194" s="55"/>
      <c r="HR194" s="55"/>
      <c r="HS194" s="55"/>
      <c r="HT194" s="55"/>
      <c r="HU194" s="55"/>
      <c r="HV194" s="55"/>
      <c r="HW194" s="55"/>
      <c r="HX194" s="55"/>
      <c r="HY194" s="55"/>
      <c r="HZ194" s="55"/>
      <c r="IA194" s="55"/>
      <c r="IB194" s="55"/>
      <c r="IC194" s="55"/>
      <c r="ID194" s="55"/>
      <c r="IE194" s="55"/>
      <c r="IF194" s="55"/>
      <c r="IG194" s="55"/>
      <c r="IH194" s="55"/>
      <c r="II194" s="55"/>
      <c r="IJ194" s="55"/>
      <c r="IK194" s="55"/>
      <c r="IL194" s="55"/>
      <c r="IM194" s="55"/>
      <c r="IN194" s="55"/>
      <c r="IO194" s="55"/>
      <c r="IP194" s="55"/>
      <c r="IQ194" s="55"/>
      <c r="IR194" s="55"/>
      <c r="IS194" s="55"/>
      <c r="IT194" s="55"/>
      <c r="IU194" s="55"/>
    </row>
    <row r="195" spans="1:255" s="54" customFormat="1" ht="28.2" x14ac:dyDescent="0.5">
      <c r="A195" s="57"/>
      <c r="B195" s="15"/>
      <c r="C195" s="15"/>
      <c r="D195" s="60"/>
      <c r="E195" s="61"/>
      <c r="F195" s="62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  <c r="BA195" s="55"/>
      <c r="BB195" s="55"/>
      <c r="BC195" s="55"/>
      <c r="BD195" s="55"/>
      <c r="BE195" s="55"/>
      <c r="BF195" s="55"/>
      <c r="BG195" s="55"/>
      <c r="BH195" s="55"/>
      <c r="BI195" s="55"/>
      <c r="BJ195" s="55"/>
      <c r="BK195" s="55"/>
      <c r="BL195" s="55"/>
      <c r="BM195" s="55"/>
      <c r="BN195" s="55"/>
      <c r="BO195" s="55"/>
      <c r="BP195" s="55"/>
      <c r="BQ195" s="55"/>
      <c r="BR195" s="55"/>
      <c r="BS195" s="55"/>
      <c r="BT195" s="55"/>
      <c r="BU195" s="55"/>
      <c r="BV195" s="55"/>
      <c r="BW195" s="55"/>
      <c r="BX195" s="55"/>
      <c r="BY195" s="55"/>
      <c r="BZ195" s="55"/>
      <c r="CA195" s="55"/>
      <c r="CB195" s="55"/>
      <c r="CC195" s="55"/>
      <c r="CD195" s="55"/>
      <c r="CE195" s="55"/>
      <c r="CF195" s="55"/>
      <c r="CG195" s="55"/>
      <c r="CH195" s="55"/>
      <c r="CI195" s="55"/>
      <c r="CJ195" s="55"/>
      <c r="CK195" s="55"/>
      <c r="CL195" s="55"/>
      <c r="CM195" s="55"/>
      <c r="CN195" s="55"/>
      <c r="CO195" s="55"/>
      <c r="CP195" s="55"/>
      <c r="CQ195" s="55"/>
      <c r="CR195" s="55"/>
      <c r="CS195" s="55"/>
      <c r="CT195" s="55"/>
      <c r="CU195" s="55"/>
      <c r="CV195" s="55"/>
      <c r="CW195" s="55"/>
      <c r="CX195" s="55"/>
      <c r="CY195" s="55"/>
      <c r="CZ195" s="55"/>
      <c r="DA195" s="55"/>
      <c r="DB195" s="55"/>
      <c r="DC195" s="55"/>
      <c r="DD195" s="55"/>
      <c r="DE195" s="55"/>
      <c r="DF195" s="55"/>
      <c r="DG195" s="55"/>
      <c r="DH195" s="55"/>
      <c r="DI195" s="55"/>
      <c r="DJ195" s="55"/>
      <c r="DK195" s="55"/>
      <c r="DL195" s="55"/>
      <c r="DM195" s="55"/>
      <c r="DN195" s="55"/>
      <c r="DO195" s="55"/>
      <c r="DP195" s="55"/>
      <c r="DQ195" s="55"/>
      <c r="DR195" s="55"/>
      <c r="DS195" s="55"/>
      <c r="DT195" s="55"/>
      <c r="DU195" s="55"/>
      <c r="DV195" s="55"/>
      <c r="DW195" s="55"/>
      <c r="DX195" s="55"/>
      <c r="DY195" s="55"/>
      <c r="DZ195" s="55"/>
      <c r="EA195" s="55"/>
      <c r="EB195" s="55"/>
      <c r="EC195" s="55"/>
      <c r="ED195" s="55"/>
      <c r="EE195" s="55"/>
      <c r="EF195" s="55"/>
      <c r="EG195" s="55"/>
      <c r="EH195" s="55"/>
      <c r="EI195" s="55"/>
      <c r="EJ195" s="55"/>
      <c r="EK195" s="55"/>
      <c r="EL195" s="55"/>
      <c r="EM195" s="55"/>
      <c r="EN195" s="55"/>
      <c r="EO195" s="55"/>
      <c r="EP195" s="55"/>
      <c r="EQ195" s="55"/>
      <c r="ER195" s="55"/>
      <c r="ES195" s="55"/>
      <c r="ET195" s="55"/>
      <c r="EU195" s="55"/>
      <c r="EV195" s="55"/>
      <c r="EW195" s="55"/>
      <c r="EX195" s="55"/>
      <c r="EY195" s="55"/>
      <c r="EZ195" s="55"/>
      <c r="FA195" s="55"/>
      <c r="FB195" s="55"/>
      <c r="FC195" s="55"/>
      <c r="FD195" s="55"/>
      <c r="FE195" s="55"/>
      <c r="FF195" s="55"/>
      <c r="FG195" s="55"/>
      <c r="FH195" s="55"/>
      <c r="FI195" s="55"/>
      <c r="FJ195" s="55"/>
      <c r="FK195" s="55"/>
      <c r="FL195" s="55"/>
      <c r="FM195" s="55"/>
      <c r="FN195" s="55"/>
      <c r="FO195" s="55"/>
      <c r="FP195" s="55"/>
      <c r="FQ195" s="55"/>
      <c r="FR195" s="55"/>
      <c r="FS195" s="55"/>
      <c r="FT195" s="55"/>
      <c r="FU195" s="55"/>
      <c r="FV195" s="55"/>
      <c r="FW195" s="55"/>
      <c r="FX195" s="55"/>
      <c r="FY195" s="55"/>
      <c r="FZ195" s="55"/>
      <c r="GA195" s="55"/>
      <c r="GB195" s="55"/>
      <c r="GC195" s="55"/>
      <c r="GD195" s="55"/>
      <c r="GE195" s="55"/>
      <c r="GF195" s="55"/>
      <c r="GG195" s="55"/>
      <c r="GH195" s="55"/>
      <c r="GI195" s="55"/>
      <c r="GJ195" s="55"/>
      <c r="GK195" s="55"/>
      <c r="GL195" s="55"/>
      <c r="GM195" s="55"/>
      <c r="GN195" s="55"/>
      <c r="GO195" s="55"/>
      <c r="GP195" s="55"/>
      <c r="GQ195" s="55"/>
      <c r="GR195" s="55"/>
      <c r="GS195" s="55"/>
      <c r="GT195" s="55"/>
      <c r="GU195" s="55"/>
      <c r="GV195" s="55"/>
      <c r="GW195" s="55"/>
      <c r="GX195" s="55"/>
      <c r="GY195" s="55"/>
      <c r="GZ195" s="55"/>
      <c r="HA195" s="55"/>
      <c r="HB195" s="55"/>
      <c r="HC195" s="55"/>
      <c r="HD195" s="55"/>
      <c r="HE195" s="55"/>
      <c r="HF195" s="55"/>
      <c r="HG195" s="55"/>
      <c r="HH195" s="55"/>
      <c r="HI195" s="55"/>
      <c r="HJ195" s="55"/>
      <c r="HK195" s="55"/>
      <c r="HL195" s="55"/>
      <c r="HM195" s="55"/>
      <c r="HN195" s="55"/>
      <c r="HO195" s="55"/>
      <c r="HP195" s="55"/>
      <c r="HQ195" s="55"/>
      <c r="HR195" s="55"/>
      <c r="HS195" s="55"/>
      <c r="HT195" s="55"/>
      <c r="HU195" s="55"/>
      <c r="HV195" s="55"/>
      <c r="HW195" s="55"/>
      <c r="HX195" s="55"/>
      <c r="HY195" s="55"/>
      <c r="HZ195" s="55"/>
      <c r="IA195" s="55"/>
      <c r="IB195" s="55"/>
      <c r="IC195" s="55"/>
      <c r="ID195" s="55"/>
      <c r="IE195" s="55"/>
      <c r="IF195" s="55"/>
      <c r="IG195" s="55"/>
      <c r="IH195" s="55"/>
      <c r="II195" s="55"/>
      <c r="IJ195" s="55"/>
      <c r="IK195" s="55"/>
      <c r="IL195" s="55"/>
      <c r="IM195" s="55"/>
      <c r="IN195" s="55"/>
      <c r="IO195" s="55"/>
      <c r="IP195" s="55"/>
      <c r="IQ195" s="55"/>
      <c r="IR195" s="55"/>
      <c r="IS195" s="55"/>
      <c r="IT195" s="55"/>
    </row>
  </sheetData>
  <mergeCells count="289">
    <mergeCell ref="A14:F14"/>
    <mergeCell ref="A1:F1"/>
    <mergeCell ref="A10:A13"/>
    <mergeCell ref="B10:C12"/>
    <mergeCell ref="B2:F2"/>
    <mergeCell ref="A5:B7"/>
    <mergeCell ref="C5:F5"/>
    <mergeCell ref="C6:F6"/>
    <mergeCell ref="C7:F7"/>
    <mergeCell ref="A8:B8"/>
    <mergeCell ref="C8:F8"/>
    <mergeCell ref="D10:D13"/>
    <mergeCell ref="A4:E4"/>
    <mergeCell ref="A9:F9"/>
    <mergeCell ref="F10:F12"/>
    <mergeCell ref="E10:E13"/>
    <mergeCell ref="A44:C44"/>
    <mergeCell ref="D44:F44"/>
    <mergeCell ref="A30:A33"/>
    <mergeCell ref="B30:B33"/>
    <mergeCell ref="C30:C33"/>
    <mergeCell ref="D30:D33"/>
    <mergeCell ref="E30:E33"/>
    <mergeCell ref="F30:F33"/>
    <mergeCell ref="A34:C34"/>
    <mergeCell ref="D34:F34"/>
    <mergeCell ref="A35:A38"/>
    <mergeCell ref="B35:B38"/>
    <mergeCell ref="C35:C38"/>
    <mergeCell ref="D35:D38"/>
    <mergeCell ref="E35:E38"/>
    <mergeCell ref="F35:F38"/>
    <mergeCell ref="A39:C39"/>
    <mergeCell ref="D39:F39"/>
    <mergeCell ref="A40:A43"/>
    <mergeCell ref="B40:B43"/>
    <mergeCell ref="C40:C43"/>
    <mergeCell ref="D40:D43"/>
    <mergeCell ref="E40:E43"/>
    <mergeCell ref="F40:F43"/>
    <mergeCell ref="A59:C59"/>
    <mergeCell ref="A45:A48"/>
    <mergeCell ref="B45:B48"/>
    <mergeCell ref="C45:C48"/>
    <mergeCell ref="D45:D48"/>
    <mergeCell ref="E45:E48"/>
    <mergeCell ref="F45:F48"/>
    <mergeCell ref="A49:C49"/>
    <mergeCell ref="D49:F49"/>
    <mergeCell ref="A50:A53"/>
    <mergeCell ref="B50:B53"/>
    <mergeCell ref="C50:C53"/>
    <mergeCell ref="D50:D53"/>
    <mergeCell ref="E50:E53"/>
    <mergeCell ref="F50:F53"/>
    <mergeCell ref="A54:C54"/>
    <mergeCell ref="D54:F54"/>
    <mergeCell ref="A55:A58"/>
    <mergeCell ref="B55:B58"/>
    <mergeCell ref="C55:C58"/>
    <mergeCell ref="D55:D58"/>
    <mergeCell ref="E55:E58"/>
    <mergeCell ref="F55:F58"/>
    <mergeCell ref="A70:A73"/>
    <mergeCell ref="B70:B73"/>
    <mergeCell ref="C70:C73"/>
    <mergeCell ref="D70:D73"/>
    <mergeCell ref="E70:E73"/>
    <mergeCell ref="F70:F73"/>
    <mergeCell ref="A74:C74"/>
    <mergeCell ref="D74:F74"/>
    <mergeCell ref="A65:A68"/>
    <mergeCell ref="B65:B68"/>
    <mergeCell ref="C65:C68"/>
    <mergeCell ref="D65:D68"/>
    <mergeCell ref="E65:E68"/>
    <mergeCell ref="F65:F68"/>
    <mergeCell ref="A69:C69"/>
    <mergeCell ref="D69:F69"/>
    <mergeCell ref="A80:A83"/>
    <mergeCell ref="B80:B83"/>
    <mergeCell ref="C80:C83"/>
    <mergeCell ref="D80:D83"/>
    <mergeCell ref="E80:E83"/>
    <mergeCell ref="F80:F83"/>
    <mergeCell ref="A84:C84"/>
    <mergeCell ref="D84:F84"/>
    <mergeCell ref="A75:A78"/>
    <mergeCell ref="B75:B78"/>
    <mergeCell ref="C75:C78"/>
    <mergeCell ref="D75:D78"/>
    <mergeCell ref="E75:E78"/>
    <mergeCell ref="F75:F78"/>
    <mergeCell ref="A79:C79"/>
    <mergeCell ref="D79:F79"/>
    <mergeCell ref="A85:A88"/>
    <mergeCell ref="B85:B88"/>
    <mergeCell ref="C85:C88"/>
    <mergeCell ref="D85:D88"/>
    <mergeCell ref="E85:E88"/>
    <mergeCell ref="F85:F88"/>
    <mergeCell ref="A89:C89"/>
    <mergeCell ref="D89:F89"/>
    <mergeCell ref="F90:F93"/>
    <mergeCell ref="C90:C93"/>
    <mergeCell ref="D90:D93"/>
    <mergeCell ref="E90:E93"/>
    <mergeCell ref="A104:C104"/>
    <mergeCell ref="D104:F104"/>
    <mergeCell ref="D94:F94"/>
    <mergeCell ref="A95:A98"/>
    <mergeCell ref="B95:B98"/>
    <mergeCell ref="C95:C98"/>
    <mergeCell ref="D95:D98"/>
    <mergeCell ref="E95:E98"/>
    <mergeCell ref="F95:F98"/>
    <mergeCell ref="A94:C94"/>
    <mergeCell ref="A110:A113"/>
    <mergeCell ref="B110:B113"/>
    <mergeCell ref="C110:C113"/>
    <mergeCell ref="D110:D113"/>
    <mergeCell ref="E110:E113"/>
    <mergeCell ref="F110:F113"/>
    <mergeCell ref="A114:C114"/>
    <mergeCell ref="D114:F114"/>
    <mergeCell ref="A105:A108"/>
    <mergeCell ref="B105:B108"/>
    <mergeCell ref="C105:C108"/>
    <mergeCell ref="D105:D108"/>
    <mergeCell ref="E105:E108"/>
    <mergeCell ref="F105:F108"/>
    <mergeCell ref="A109:C109"/>
    <mergeCell ref="D109:F109"/>
    <mergeCell ref="A120:A123"/>
    <mergeCell ref="B120:B123"/>
    <mergeCell ref="C120:C123"/>
    <mergeCell ref="D120:D123"/>
    <mergeCell ref="E120:E123"/>
    <mergeCell ref="F120:F123"/>
    <mergeCell ref="A124:C124"/>
    <mergeCell ref="D124:F124"/>
    <mergeCell ref="A115:A118"/>
    <mergeCell ref="B115:B118"/>
    <mergeCell ref="C115:C118"/>
    <mergeCell ref="D115:D118"/>
    <mergeCell ref="E115:E118"/>
    <mergeCell ref="F115:F118"/>
    <mergeCell ref="A119:C119"/>
    <mergeCell ref="D119:F119"/>
    <mergeCell ref="A130:A133"/>
    <mergeCell ref="B130:B133"/>
    <mergeCell ref="C130:C133"/>
    <mergeCell ref="D130:D133"/>
    <mergeCell ref="E130:E133"/>
    <mergeCell ref="F130:F133"/>
    <mergeCell ref="A134:C134"/>
    <mergeCell ref="D134:F134"/>
    <mergeCell ref="A125:A128"/>
    <mergeCell ref="B125:B128"/>
    <mergeCell ref="C125:C128"/>
    <mergeCell ref="D125:D128"/>
    <mergeCell ref="E125:E128"/>
    <mergeCell ref="F125:F128"/>
    <mergeCell ref="A129:C129"/>
    <mergeCell ref="D129:F129"/>
    <mergeCell ref="A140:A143"/>
    <mergeCell ref="B140:B143"/>
    <mergeCell ref="C140:C143"/>
    <mergeCell ref="D140:D143"/>
    <mergeCell ref="E140:E143"/>
    <mergeCell ref="F140:F143"/>
    <mergeCell ref="A144:C144"/>
    <mergeCell ref="D144:F144"/>
    <mergeCell ref="A135:A138"/>
    <mergeCell ref="B135:B138"/>
    <mergeCell ref="C135:C138"/>
    <mergeCell ref="D135:D138"/>
    <mergeCell ref="E135:E138"/>
    <mergeCell ref="F135:F138"/>
    <mergeCell ref="A139:C139"/>
    <mergeCell ref="D139:F139"/>
    <mergeCell ref="A145:A148"/>
    <mergeCell ref="B145:B148"/>
    <mergeCell ref="C145:C148"/>
    <mergeCell ref="D145:D148"/>
    <mergeCell ref="E145:E148"/>
    <mergeCell ref="F145:F148"/>
    <mergeCell ref="A149:C149"/>
    <mergeCell ref="D149:F149"/>
    <mergeCell ref="A165:A168"/>
    <mergeCell ref="B165:B168"/>
    <mergeCell ref="C165:C168"/>
    <mergeCell ref="D165:D168"/>
    <mergeCell ref="E165:E168"/>
    <mergeCell ref="F165:F168"/>
    <mergeCell ref="A190:H190"/>
    <mergeCell ref="B194:C194"/>
    <mergeCell ref="A184:H184"/>
    <mergeCell ref="A185:H185"/>
    <mergeCell ref="A187:L187"/>
    <mergeCell ref="A188:H188"/>
    <mergeCell ref="A180:C180"/>
    <mergeCell ref="D180:F180"/>
    <mergeCell ref="A189:H189"/>
    <mergeCell ref="A174:C174"/>
    <mergeCell ref="D174:F174"/>
    <mergeCell ref="A175:A178"/>
    <mergeCell ref="B175:B178"/>
    <mergeCell ref="C175:C178"/>
    <mergeCell ref="D175:D178"/>
    <mergeCell ref="E175:E178"/>
    <mergeCell ref="A169:C169"/>
    <mergeCell ref="D169:F169"/>
    <mergeCell ref="A170:A173"/>
    <mergeCell ref="B170:B173"/>
    <mergeCell ref="C170:C173"/>
    <mergeCell ref="F175:F178"/>
    <mergeCell ref="D170:D173"/>
    <mergeCell ref="E170:E173"/>
    <mergeCell ref="F170:F173"/>
    <mergeCell ref="B160:B163"/>
    <mergeCell ref="C160:C163"/>
    <mergeCell ref="D160:D163"/>
    <mergeCell ref="E160:E163"/>
    <mergeCell ref="F160:F163"/>
    <mergeCell ref="A164:C164"/>
    <mergeCell ref="D164:F164"/>
    <mergeCell ref="A150:A153"/>
    <mergeCell ref="B150:B153"/>
    <mergeCell ref="C150:C153"/>
    <mergeCell ref="D150:D153"/>
    <mergeCell ref="E150:E153"/>
    <mergeCell ref="F150:F153"/>
    <mergeCell ref="A154:C154"/>
    <mergeCell ref="D154:F154"/>
    <mergeCell ref="A155:A158"/>
    <mergeCell ref="B155:B158"/>
    <mergeCell ref="C155:C158"/>
    <mergeCell ref="D155:D158"/>
    <mergeCell ref="E155:E158"/>
    <mergeCell ref="F155:F158"/>
    <mergeCell ref="A159:C159"/>
    <mergeCell ref="D159:F159"/>
    <mergeCell ref="A15:A18"/>
    <mergeCell ref="B15:B18"/>
    <mergeCell ref="C15:C18"/>
    <mergeCell ref="D15:D18"/>
    <mergeCell ref="E15:E18"/>
    <mergeCell ref="F15:F18"/>
    <mergeCell ref="A19:C19"/>
    <mergeCell ref="D19:F19"/>
    <mergeCell ref="A25:A28"/>
    <mergeCell ref="B25:B28"/>
    <mergeCell ref="C25:C28"/>
    <mergeCell ref="D25:D28"/>
    <mergeCell ref="E25:E28"/>
    <mergeCell ref="F25:F28"/>
    <mergeCell ref="A20:A23"/>
    <mergeCell ref="B20:B23"/>
    <mergeCell ref="C20:C23"/>
    <mergeCell ref="D20:D23"/>
    <mergeCell ref="E20:E23"/>
    <mergeCell ref="F20:F23"/>
    <mergeCell ref="A24:C24"/>
    <mergeCell ref="D24:F24"/>
    <mergeCell ref="B179:D179"/>
    <mergeCell ref="E179:F179"/>
    <mergeCell ref="A29:C29"/>
    <mergeCell ref="D29:F29"/>
    <mergeCell ref="A99:C99"/>
    <mergeCell ref="D99:F99"/>
    <mergeCell ref="A100:A103"/>
    <mergeCell ref="B100:B103"/>
    <mergeCell ref="C100:C103"/>
    <mergeCell ref="D100:D103"/>
    <mergeCell ref="E100:E103"/>
    <mergeCell ref="F100:F103"/>
    <mergeCell ref="D59:F59"/>
    <mergeCell ref="A60:A63"/>
    <mergeCell ref="B60:B63"/>
    <mergeCell ref="C60:C63"/>
    <mergeCell ref="D60:D63"/>
    <mergeCell ref="E60:E63"/>
    <mergeCell ref="F60:F63"/>
    <mergeCell ref="A64:C64"/>
    <mergeCell ref="D64:F64"/>
    <mergeCell ref="A90:A93"/>
    <mergeCell ref="B90:B93"/>
    <mergeCell ref="A160:A163"/>
  </mergeCells>
  <phoneticPr fontId="7" type="noConversion"/>
  <pageMargins left="0" right="0" top="0" bottom="0" header="0" footer="0"/>
  <pageSetup paperSize="9" scale="25" fitToHeight="0" orientation="portrait" r:id="rId1"/>
  <rowBreaks count="4" manualBreakCount="4">
    <brk id="99" max="5" man="1"/>
    <brk id="129" max="5" man="1"/>
    <brk id="153" max="5" man="1"/>
    <brk id="180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A7FDB-2363-4863-9336-257924B12DA7}">
  <sheetPr>
    <tabColor theme="6" tint="0.59999389629810485"/>
    <pageSetUpPr fitToPage="1"/>
  </sheetPr>
  <dimension ref="A1:P74"/>
  <sheetViews>
    <sheetView view="pageBreakPreview" zoomScale="80" zoomScaleNormal="50" zoomScaleSheetLayoutView="80" workbookViewId="0">
      <selection activeCell="R2" sqref="R2"/>
    </sheetView>
  </sheetViews>
  <sheetFormatPr defaultColWidth="8.77734375" defaultRowHeight="14.4" x14ac:dyDescent="0.3"/>
  <cols>
    <col min="5" max="5" width="18.21875" customWidth="1"/>
    <col min="6" max="10" width="18.5546875" customWidth="1"/>
    <col min="11" max="11" width="13.21875" customWidth="1"/>
    <col min="17" max="17" width="11.5546875" customWidth="1"/>
  </cols>
  <sheetData>
    <row r="1" spans="1:16" ht="23.4" customHeight="1" x14ac:dyDescent="0.3">
      <c r="L1" s="147" t="s">
        <v>25</v>
      </c>
      <c r="M1" s="147"/>
      <c r="N1" s="147"/>
      <c r="O1" s="147"/>
      <c r="P1" s="147"/>
    </row>
    <row r="2" spans="1:16" s="5" customFormat="1" ht="51" customHeight="1" x14ac:dyDescent="0.3">
      <c r="A2" s="4"/>
      <c r="C2" s="4"/>
      <c r="D2" s="4"/>
      <c r="E2" s="4"/>
      <c r="F2" s="4"/>
      <c r="G2" s="4"/>
      <c r="I2" s="6"/>
      <c r="L2" s="146" t="s">
        <v>69</v>
      </c>
      <c r="M2" s="146"/>
      <c r="N2" s="146"/>
      <c r="O2" s="146"/>
      <c r="P2" s="146"/>
    </row>
    <row r="3" spans="1:16" ht="31.8" customHeight="1" x14ac:dyDescent="0.3">
      <c r="A3" s="145" t="s">
        <v>12</v>
      </c>
      <c r="B3" s="145"/>
      <c r="C3" s="145"/>
      <c r="D3" s="145"/>
      <c r="E3" s="145"/>
      <c r="F3" s="145"/>
      <c r="G3" s="145"/>
      <c r="H3" s="145"/>
      <c r="I3" s="145"/>
      <c r="J3" s="145" t="s">
        <v>13</v>
      </c>
      <c r="K3" s="145"/>
      <c r="L3" s="145"/>
      <c r="M3" s="145"/>
      <c r="N3" s="145"/>
      <c r="O3" s="145"/>
      <c r="P3" s="145"/>
    </row>
    <row r="25" spans="4:4" ht="15.6" x14ac:dyDescent="0.3">
      <c r="D25" s="7"/>
    </row>
    <row r="34" spans="1:16" s="12" customFormat="1" ht="29.4" customHeight="1" x14ac:dyDescent="0.45">
      <c r="A34" s="145" t="s">
        <v>14</v>
      </c>
      <c r="B34" s="145"/>
      <c r="C34" s="145"/>
      <c r="D34" s="145"/>
      <c r="E34" s="145"/>
      <c r="F34" s="145"/>
      <c r="G34" s="145"/>
      <c r="H34" s="145"/>
      <c r="I34" s="11"/>
      <c r="J34" s="145" t="s">
        <v>26</v>
      </c>
      <c r="K34" s="145"/>
      <c r="L34" s="145"/>
      <c r="M34" s="145"/>
      <c r="N34" s="145"/>
      <c r="O34" s="145"/>
      <c r="P34" s="145"/>
    </row>
    <row r="59" spans="1:16" ht="65.400000000000006" customHeight="1" x14ac:dyDescent="0.3"/>
    <row r="62" spans="1:16" ht="67.2" customHeight="1" x14ac:dyDescent="0.4">
      <c r="A62" s="144" t="s">
        <v>17</v>
      </c>
      <c r="B62" s="144"/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</row>
    <row r="63" spans="1:16" ht="16.8" customHeight="1" x14ac:dyDescent="0.3"/>
    <row r="64" spans="1:16" ht="48.6" customHeight="1" x14ac:dyDescent="0.3">
      <c r="F64" s="17" t="s">
        <v>27</v>
      </c>
      <c r="G64" s="17" t="s">
        <v>28</v>
      </c>
      <c r="H64" s="17" t="s">
        <v>29</v>
      </c>
      <c r="I64" s="17" t="s">
        <v>30</v>
      </c>
      <c r="J64" s="17" t="s">
        <v>31</v>
      </c>
    </row>
    <row r="65" spans="6:10" ht="30" customHeight="1" x14ac:dyDescent="0.3">
      <c r="F65" s="17" t="s">
        <v>20</v>
      </c>
      <c r="G65" s="18">
        <v>44</v>
      </c>
      <c r="H65" s="18" t="s">
        <v>32</v>
      </c>
      <c r="I65" s="18" t="s">
        <v>33</v>
      </c>
      <c r="J65" s="18" t="s">
        <v>34</v>
      </c>
    </row>
    <row r="66" spans="6:10" ht="30" customHeight="1" x14ac:dyDescent="0.3">
      <c r="F66" s="17" t="s">
        <v>21</v>
      </c>
      <c r="G66" s="18">
        <v>46</v>
      </c>
      <c r="H66" s="18" t="s">
        <v>35</v>
      </c>
      <c r="I66" s="18" t="s">
        <v>36</v>
      </c>
      <c r="J66" s="18" t="s">
        <v>37</v>
      </c>
    </row>
    <row r="67" spans="6:10" ht="30" customHeight="1" x14ac:dyDescent="0.3">
      <c r="F67" s="17" t="s">
        <v>22</v>
      </c>
      <c r="G67" s="18" t="s">
        <v>38</v>
      </c>
      <c r="H67" s="18" t="s">
        <v>39</v>
      </c>
      <c r="I67" s="18" t="s">
        <v>32</v>
      </c>
      <c r="J67" s="18" t="s">
        <v>40</v>
      </c>
    </row>
    <row r="68" spans="6:10" ht="30" customHeight="1" x14ac:dyDescent="0.3">
      <c r="F68" s="17" t="s">
        <v>23</v>
      </c>
      <c r="G68" s="18" t="s">
        <v>42</v>
      </c>
      <c r="H68" s="18" t="s">
        <v>43</v>
      </c>
      <c r="I68" s="18" t="s">
        <v>35</v>
      </c>
      <c r="J68" s="18" t="s">
        <v>44</v>
      </c>
    </row>
    <row r="69" spans="6:10" ht="30" customHeight="1" x14ac:dyDescent="0.3">
      <c r="F69" s="17" t="s">
        <v>24</v>
      </c>
      <c r="G69" s="18" t="s">
        <v>41</v>
      </c>
      <c r="H69" s="18" t="s">
        <v>45</v>
      </c>
      <c r="I69" s="18" t="s">
        <v>39</v>
      </c>
      <c r="J69" s="18" t="s">
        <v>46</v>
      </c>
    </row>
    <row r="70" spans="6:10" ht="30" customHeight="1" x14ac:dyDescent="0.3">
      <c r="F70" s="17" t="s">
        <v>47</v>
      </c>
      <c r="G70" s="18" t="s">
        <v>48</v>
      </c>
      <c r="H70" s="19" t="s">
        <v>49</v>
      </c>
      <c r="I70" s="19" t="s">
        <v>43</v>
      </c>
      <c r="J70" s="19" t="s">
        <v>50</v>
      </c>
    </row>
    <row r="71" spans="6:10" ht="30" customHeight="1" x14ac:dyDescent="0.3">
      <c r="F71" s="17" t="s">
        <v>51</v>
      </c>
      <c r="G71" s="18" t="s">
        <v>52</v>
      </c>
      <c r="H71" s="19" t="s">
        <v>53</v>
      </c>
      <c r="I71" s="19" t="s">
        <v>45</v>
      </c>
      <c r="J71" s="19" t="s">
        <v>54</v>
      </c>
    </row>
    <row r="72" spans="6:10" ht="30" customHeight="1" x14ac:dyDescent="0.3">
      <c r="F72" s="17" t="s">
        <v>55</v>
      </c>
      <c r="G72" s="18" t="s">
        <v>56</v>
      </c>
      <c r="H72" s="19" t="s">
        <v>57</v>
      </c>
      <c r="I72" s="19" t="s">
        <v>49</v>
      </c>
      <c r="J72" s="19" t="s">
        <v>58</v>
      </c>
    </row>
    <row r="73" spans="6:10" ht="30" customHeight="1" x14ac:dyDescent="0.3">
      <c r="F73" s="17" t="s">
        <v>59</v>
      </c>
      <c r="G73" s="19" t="s">
        <v>60</v>
      </c>
      <c r="H73" s="19" t="s">
        <v>61</v>
      </c>
      <c r="I73" s="19" t="s">
        <v>53</v>
      </c>
      <c r="J73" s="19" t="s">
        <v>62</v>
      </c>
    </row>
    <row r="74" spans="6:10" ht="30" customHeight="1" x14ac:dyDescent="0.3">
      <c r="F74" s="17" t="s">
        <v>63</v>
      </c>
      <c r="G74" s="19" t="s">
        <v>64</v>
      </c>
      <c r="H74" s="19" t="s">
        <v>65</v>
      </c>
      <c r="I74" s="19" t="s">
        <v>57</v>
      </c>
      <c r="J74" s="19" t="s">
        <v>66</v>
      </c>
    </row>
  </sheetData>
  <mergeCells count="7">
    <mergeCell ref="A62:P62"/>
    <mergeCell ref="A34:H34"/>
    <mergeCell ref="J34:P34"/>
    <mergeCell ref="L2:P2"/>
    <mergeCell ref="L1:P1"/>
    <mergeCell ref="J3:P3"/>
    <mergeCell ref="A3:I3"/>
  </mergeCells>
  <pageMargins left="0.25" right="0.25" top="0.75" bottom="0.75" header="0.3" footer="0.3"/>
  <pageSetup paperSize="9" scale="4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052C2-70BB-4F9B-9E15-1D1E795E3C0A}">
  <sheetPr>
    <tabColor theme="3" tint="0.79998168889431442"/>
    <pageSetUpPr fitToPage="1"/>
  </sheetPr>
  <dimension ref="A1:K20"/>
  <sheetViews>
    <sheetView workbookViewId="0">
      <selection activeCell="F22" sqref="F22"/>
    </sheetView>
  </sheetViews>
  <sheetFormatPr defaultRowHeight="14.4" x14ac:dyDescent="0.3"/>
  <cols>
    <col min="2" max="2" width="8.21875" customWidth="1"/>
    <col min="3" max="3" width="51.21875" customWidth="1"/>
    <col min="4" max="9" width="8.33203125" customWidth="1"/>
    <col min="10" max="10" width="20.5546875" customWidth="1"/>
  </cols>
  <sheetData>
    <row r="1" spans="1:10" ht="18" customHeight="1" x14ac:dyDescent="0.3">
      <c r="A1" s="162" t="s">
        <v>70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0" ht="29.4" customHeight="1" x14ac:dyDescent="0.3">
      <c r="A2" s="43"/>
      <c r="B2" s="43"/>
      <c r="C2" s="43"/>
      <c r="D2" s="43"/>
      <c r="E2" s="43"/>
      <c r="F2" s="43"/>
      <c r="G2" s="43"/>
      <c r="H2" s="170" t="s">
        <v>74</v>
      </c>
      <c r="I2" s="170"/>
      <c r="J2" s="170"/>
    </row>
    <row r="4" spans="1:10" ht="20.399999999999999" x14ac:dyDescent="0.35">
      <c r="B4" s="163" t="s">
        <v>71</v>
      </c>
      <c r="C4" s="163"/>
      <c r="D4" s="163"/>
      <c r="E4" s="163"/>
      <c r="F4" s="163"/>
      <c r="G4" s="163"/>
      <c r="H4" s="163"/>
      <c r="I4" s="163"/>
      <c r="J4" s="163"/>
    </row>
    <row r="5" spans="1:10" ht="15" thickBot="1" x14ac:dyDescent="0.35"/>
    <row r="6" spans="1:10" ht="23.4" customHeight="1" x14ac:dyDescent="0.3">
      <c r="B6" s="152" t="s">
        <v>78</v>
      </c>
      <c r="C6" s="155" t="s">
        <v>72</v>
      </c>
      <c r="D6" s="164" t="s">
        <v>77</v>
      </c>
      <c r="E6" s="165"/>
      <c r="F6" s="165"/>
      <c r="G6" s="165"/>
      <c r="H6" s="165"/>
      <c r="I6" s="166"/>
      <c r="J6" s="155" t="s">
        <v>73</v>
      </c>
    </row>
    <row r="7" spans="1:10" ht="25.8" customHeight="1" thickBot="1" x14ac:dyDescent="0.35">
      <c r="B7" s="153"/>
      <c r="C7" s="156"/>
      <c r="D7" s="167"/>
      <c r="E7" s="168"/>
      <c r="F7" s="168"/>
      <c r="G7" s="168"/>
      <c r="H7" s="168"/>
      <c r="I7" s="169"/>
      <c r="J7" s="156"/>
    </row>
    <row r="8" spans="1:10" ht="16.8" customHeight="1" thickBot="1" x14ac:dyDescent="0.35">
      <c r="B8" s="154"/>
      <c r="C8" s="157"/>
      <c r="D8" s="35" t="s">
        <v>21</v>
      </c>
      <c r="E8" s="36" t="s">
        <v>22</v>
      </c>
      <c r="F8" s="36" t="s">
        <v>23</v>
      </c>
      <c r="G8" s="36" t="s">
        <v>24</v>
      </c>
      <c r="H8" s="37" t="s">
        <v>47</v>
      </c>
      <c r="I8" s="37" t="s">
        <v>51</v>
      </c>
      <c r="J8" s="157"/>
    </row>
    <row r="9" spans="1:10" ht="24" customHeight="1" thickBot="1" x14ac:dyDescent="0.35">
      <c r="B9" s="25">
        <v>1</v>
      </c>
      <c r="C9" s="31" t="s">
        <v>76</v>
      </c>
      <c r="D9" s="40">
        <v>0</v>
      </c>
      <c r="E9" s="41">
        <v>20</v>
      </c>
      <c r="F9" s="41">
        <v>30</v>
      </c>
      <c r="G9" s="41">
        <v>10</v>
      </c>
      <c r="H9" s="41">
        <v>10</v>
      </c>
      <c r="I9" s="42">
        <v>0</v>
      </c>
      <c r="J9" s="33"/>
    </row>
    <row r="10" spans="1:10" ht="16.2" customHeight="1" thickBot="1" x14ac:dyDescent="0.35">
      <c r="B10" s="158"/>
      <c r="C10" s="159"/>
      <c r="D10" s="148"/>
      <c r="E10" s="149"/>
      <c r="F10" s="149"/>
      <c r="G10" s="149"/>
      <c r="H10" s="149"/>
      <c r="I10" s="150"/>
      <c r="J10" s="26"/>
    </row>
    <row r="11" spans="1:10" ht="20.399999999999999" customHeight="1" thickBot="1" x14ac:dyDescent="0.35">
      <c r="B11" s="27"/>
      <c r="C11" s="32" t="s">
        <v>79</v>
      </c>
      <c r="D11" s="40">
        <v>0</v>
      </c>
      <c r="E11" s="41">
        <v>20</v>
      </c>
      <c r="F11" s="41">
        <v>30</v>
      </c>
      <c r="G11" s="41">
        <v>10</v>
      </c>
      <c r="H11" s="41">
        <v>10</v>
      </c>
      <c r="I11" s="42">
        <v>0</v>
      </c>
      <c r="J11" s="34"/>
    </row>
    <row r="12" spans="1:10" ht="16.2" customHeight="1" thickBot="1" x14ac:dyDescent="0.35">
      <c r="B12" s="158"/>
      <c r="C12" s="160"/>
      <c r="D12" s="148"/>
      <c r="E12" s="149"/>
      <c r="F12" s="149"/>
      <c r="G12" s="149"/>
      <c r="H12" s="149"/>
      <c r="I12" s="150"/>
      <c r="J12" s="26"/>
    </row>
    <row r="13" spans="1:10" ht="25.2" customHeight="1" thickBot="1" x14ac:dyDescent="0.35">
      <c r="B13" s="30">
        <v>3</v>
      </c>
      <c r="C13" s="38" t="s">
        <v>75</v>
      </c>
      <c r="D13" s="40">
        <v>0</v>
      </c>
      <c r="E13" s="41">
        <v>20</v>
      </c>
      <c r="F13" s="41">
        <v>30</v>
      </c>
      <c r="G13" s="41">
        <v>10</v>
      </c>
      <c r="H13" s="41">
        <v>10</v>
      </c>
      <c r="I13" s="42">
        <v>0</v>
      </c>
      <c r="J13" s="39"/>
    </row>
    <row r="14" spans="1:10" ht="11.4" customHeight="1" x14ac:dyDescent="0.3"/>
    <row r="15" spans="1:10" ht="18.600000000000001" customHeight="1" x14ac:dyDescent="0.3">
      <c r="B15" s="161" t="s">
        <v>80</v>
      </c>
      <c r="C15" s="161"/>
      <c r="D15" s="161"/>
      <c r="E15" s="161"/>
      <c r="F15" s="161"/>
      <c r="G15" s="161"/>
      <c r="H15" s="161"/>
      <c r="I15" s="161"/>
      <c r="J15" s="161"/>
    </row>
    <row r="17" spans="1:11" s="8" customFormat="1" ht="15" customHeight="1" x14ac:dyDescent="0.4">
      <c r="A17" s="10"/>
      <c r="K17" s="9"/>
    </row>
    <row r="19" spans="1:11" ht="15.6" x14ac:dyDescent="0.3">
      <c r="B19" s="28" t="s">
        <v>6</v>
      </c>
      <c r="C19" s="29"/>
    </row>
    <row r="20" spans="1:11" ht="15.6" x14ac:dyDescent="0.3">
      <c r="B20" s="151" t="s">
        <v>19</v>
      </c>
      <c r="C20" s="151"/>
    </row>
  </sheetData>
  <mergeCells count="13">
    <mergeCell ref="A1:J1"/>
    <mergeCell ref="B4:J4"/>
    <mergeCell ref="D6:I7"/>
    <mergeCell ref="H2:J2"/>
    <mergeCell ref="D10:I10"/>
    <mergeCell ref="D12:I12"/>
    <mergeCell ref="B20:C20"/>
    <mergeCell ref="B6:B8"/>
    <mergeCell ref="C6:C8"/>
    <mergeCell ref="J6:J8"/>
    <mergeCell ref="B10:C10"/>
    <mergeCell ref="B12:C12"/>
    <mergeCell ref="B15:J15"/>
  </mergeCells>
  <pageMargins left="0.7" right="0.7" top="0.75" bottom="0.75" header="0.3" footer="0.3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341c6d8-b41f-4ece-8d8d-ab8fd6f8d2d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7B477319C6A1546B2637A927BC85159" ma:contentTypeVersion="14" ma:contentTypeDescription="Створення нового документа." ma:contentTypeScope="" ma:versionID="260ed64cd033ae5edec473139fb14242">
  <xsd:schema xmlns:xsd="http://www.w3.org/2001/XMLSchema" xmlns:xs="http://www.w3.org/2001/XMLSchema" xmlns:p="http://schemas.microsoft.com/office/2006/metadata/properties" xmlns:ns3="f341c6d8-b41f-4ece-8d8d-ab8fd6f8d2d9" xmlns:ns4="67e2c667-f07f-4d9f-993e-d09ba89e70c3" targetNamespace="http://schemas.microsoft.com/office/2006/metadata/properties" ma:root="true" ma:fieldsID="7ea13dbe4b9daef8482ad73b03f6e2a0" ns3:_="" ns4:_="">
    <xsd:import namespace="f341c6d8-b41f-4ece-8d8d-ab8fd6f8d2d9"/>
    <xsd:import namespace="67e2c667-f07f-4d9f-993e-d09ba89e70c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1c6d8-b41f-4ece-8d8d-ab8fd6f8d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2c667-f07f-4d9f-993e-d09ba89e70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Геш підказки про спільний доступ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E28343-07C3-4E56-9DFC-E0BB9AAE5039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67e2c667-f07f-4d9f-993e-d09ba89e70c3"/>
    <ds:schemaRef ds:uri="f341c6d8-b41f-4ece-8d8d-ab8fd6f8d2d9"/>
  </ds:schemaRefs>
</ds:datastoreItem>
</file>

<file path=customXml/itemProps2.xml><?xml version="1.0" encoding="utf-8"?>
<ds:datastoreItem xmlns:ds="http://schemas.openxmlformats.org/officeDocument/2006/customXml" ds:itemID="{B0707548-BABC-4056-B3F8-0288A229F3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1c6d8-b41f-4ece-8d8d-ab8fd6f8d2d9"/>
    <ds:schemaRef ds:uri="67e2c667-f07f-4d9f-993e-d09ba89e7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F23B92-8D77-4C68-B0A4-B9F042FC8A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Фінансова Пропозиція Додаток №1</vt:lpstr>
      <vt:lpstr>Додаток №2_Брендування</vt:lpstr>
      <vt:lpstr>Додаток №3_Страховий запас</vt:lpstr>
      <vt:lpstr>'Додаток №2_Брендування'!Область_друку</vt:lpstr>
      <vt:lpstr>'Фінансова Пропозиція Додаток №1'!Область_друку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2025-09-17T08:42:58Z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0x01010007B477319C6A1546B2637A927BC85159</vt:lpwstr>
  </property>
</Properties>
</file>